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Капралова\Desktop\Пояснительная записка\"/>
    </mc:Choice>
  </mc:AlternateContent>
  <bookViews>
    <workbookView xWindow="0" yWindow="0" windowWidth="17256" windowHeight="5496"/>
  </bookViews>
  <sheets>
    <sheet name="Уведомления об изменении бюдже" sheetId="1" r:id="rId1"/>
  </sheets>
  <definedNames>
    <definedName name="APPT" localSheetId="0">'Уведомления об изменении бюдже'!#REF!</definedName>
    <definedName name="FIO" localSheetId="0">'Уведомления об изменении бюдже'!#REF!</definedName>
    <definedName name="LAST_CELL" localSheetId="0">'Уведомления об изменении бюдже'!#REF!</definedName>
    <definedName name="SIGN" localSheetId="0">'Уведомления об изменении бюдже'!#REF!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B25" i="1" l="1"/>
  <c r="B20" i="1"/>
  <c r="B52" i="1"/>
  <c r="B22" i="1"/>
  <c r="B14" i="1"/>
  <c r="B16" i="1" l="1"/>
  <c r="B53" i="1" s="1"/>
</calcChain>
</file>

<file path=xl/sharedStrings.xml><?xml version="1.0" encoding="utf-8"?>
<sst xmlns="http://schemas.openxmlformats.org/spreadsheetml/2006/main" count="226" uniqueCount="106">
  <si>
    <t>Сумма текущего года</t>
  </si>
  <si>
    <t>Основание</t>
  </si>
  <si>
    <t>КВД</t>
  </si>
  <si>
    <t>Доп. КД</t>
  </si>
  <si>
    <t>Код цели</t>
  </si>
  <si>
    <t>487</t>
  </si>
  <si>
    <t>Наименование главного администратора</t>
  </si>
  <si>
    <t>ВСЕГО</t>
  </si>
  <si>
    <t>ИТОГО по администратору 487</t>
  </si>
  <si>
    <t>Администрация городского округа Семеновский Нижегородской области</t>
  </si>
  <si>
    <t>Приложение 1</t>
  </si>
  <si>
    <t>Гл. адми-нистра-тор</t>
  </si>
  <si>
    <t>2.02.30.02.4.04.0.220.150</t>
  </si>
  <si>
    <t>082</t>
  </si>
  <si>
    <t>ИТОГО по администратору 082</t>
  </si>
  <si>
    <t>Управление сельского хозяйства и природопользования администрации городского округа Семеновский Нижегородской области</t>
  </si>
  <si>
    <t>2.02.49.99.9.04.0.220.150</t>
  </si>
  <si>
    <t>000</t>
  </si>
  <si>
    <t>0</t>
  </si>
  <si>
    <t>028</t>
  </si>
  <si>
    <t>014</t>
  </si>
  <si>
    <t>074</t>
  </si>
  <si>
    <t>ИТОГО по администратору 074</t>
  </si>
  <si>
    <t>Управление образования администрации городского округа Семеновский Нижегородской области</t>
  </si>
  <si>
    <t>332</t>
  </si>
  <si>
    <t>ИТОГО по администратору 366</t>
  </si>
  <si>
    <t>Комитет по управлению муниципальным имуществом администрации городского округа Семеновский Нижегородской области</t>
  </si>
  <si>
    <t>366</t>
  </si>
  <si>
    <t>2.02.29.99.9.04.0.220.150</t>
  </si>
  <si>
    <t>764</t>
  </si>
  <si>
    <t>ИТОГО по администратору 001</t>
  </si>
  <si>
    <t>Финансовое управление администрации городского округа Семеновский Нижегородской области</t>
  </si>
  <si>
    <t>Уведомление Министерства финансов Нижегородской области № 19122 от 04.08.2025г. -  Дотации на поощрение за достижение наилучших значений показателей эффективности деятельности органов местного самоуправления муниципальных округов, городских округов Нижегородской области</t>
  </si>
  <si>
    <t>001</t>
  </si>
  <si>
    <t>2.02.19.99.9.04.0.220.150</t>
  </si>
  <si>
    <t>363</t>
  </si>
  <si>
    <t>Уведомление Министерства финансов Нижегородской области № 594 бюд от 24.07.2025г. - Фонд  на поддержку территорий</t>
  </si>
  <si>
    <t>Уведомление Министерства сельского хозяйства и продовольственных ресурсов Нижегородской области № 16689 от 27.06.2025г. - Субвенции на возмещение части затрат на приобретение оборудования и техники за счет средств областного бюджета</t>
  </si>
  <si>
    <t>Уведомление Министерства сельского хозяйства и продовольственных ресурсов Нижегородской области № 18250 от 17.07.2025г. - Субвенции на возмещение части затрат на поддержку племенного животноводства за счет средств областного бюджета</t>
  </si>
  <si>
    <t>Уведомление Министерства сельского хозяйства и продовольственных ресурсов Нижегородской области № 19525 от 04.08.2025г. - Субвенции на поддержку проведения агротехнологических работ, повышение уровня экологической безопасности сельскохозяйственного производства, а также на  повышение плодородия и качества почв за счет средств областного бюджета</t>
  </si>
  <si>
    <t>389</t>
  </si>
  <si>
    <t>329</t>
  </si>
  <si>
    <t>167</t>
  </si>
  <si>
    <t>ИТОГО по администратору 167</t>
  </si>
  <si>
    <t>Отдел по спорту и молодежной политики администрации городского округа Семеновский Нижегородской области</t>
  </si>
  <si>
    <t>711</t>
  </si>
  <si>
    <t>Уведомление Министерства спорта Нижегородской области № 18383 от 21.07.2025г. - Субсидии на выполнение требований федеральных стандартов спортивной подготовки спортивными школами олимпийского резерва и спортивными школами</t>
  </si>
  <si>
    <t>Постановление администрации г.о.Семеновский Нижегородской области от 12.08.2025г. № 2117 - Возврат остат.субсидии на фин.об.затр. за 2024 год по согл. № 1 от 16.10.24г.</t>
  </si>
  <si>
    <t>Постановление администрации г.о.Семеновский Нижегородской области от 12.08.2025г. № 2117 - Возврат остат.субсидии на фин.об.затр. за 2024 год по согл. № 2 от 16.10.24г.</t>
  </si>
  <si>
    <t>2.18.04.03.0.04.0.000.150</t>
  </si>
  <si>
    <t>Уведомление Министерства сельского хозяйства и продовольственных ресурсов  НО № 16327 от 27.06.2025г. - Субсидии на реализацию мероприятий по благоустройству сельских территорий за счет средств областного бюджета</t>
  </si>
  <si>
    <t>Уведомление Министерства финансов Нижегородской области № 494 бюд от 02.07.2025г. - Фонд  на поддержку территорий</t>
  </si>
  <si>
    <t>Уведомление Министерства энергетики и жилищно-коммунального хозяйства Нижегородской области № 16-СВ от 07.07.2025г. - Возврат остатков прошлых лет по субсидии 2023 года на реализацию мероприятий в рамках адресной инвестиционной программы</t>
  </si>
  <si>
    <t>Уведомление Министерства энергетики и жилищно-коммунального хозяйства Нижегородской области № 15-СВ от 03.07.2025г. - Возврат остатков прошлых лет по субсидии 2023 года на реализацию мероприятий по сокращению доли загрязненных сточных вод за счет средств областного бюджета</t>
  </si>
  <si>
    <t>Уведомление Министерства энергетики и жилищно-коммунального хозяйства Нижегородской области № 14-СВ от 03.07.2025г. - Возврат остатков прошлых лет по субсидии 2023 года на реализацию мероприятий по сокращению доли загрязненных сточных вод за счет средств федерального бюджета</t>
  </si>
  <si>
    <t>Постановление администрации городского округа Семеновский Нижегородской области от 21.07.2025г. № 1931 - Поступления от денежных пожертвований , предоставляемых физическими лицами получателям средств бюджетов городских округов(долевое участие (детская площадка по адресу: Нижегородская область, гоСеменовский, с.И-Заборское, ул.Медведева)</t>
  </si>
  <si>
    <t>Постановление администрации городского округа Семеновский Нижегородской области от 21.07.2025г. № 1931 - Прочие безвозмездные поступления в бюджеты городских округов (детская площадка по адресу: Нижегородская область, гоСеменовский, с.И-Заборское, ул.Медведева)</t>
  </si>
  <si>
    <t>Субсидии на реализацию мероприятий в рамках адресной инвестиционной программы за счет средств областного бюджета</t>
  </si>
  <si>
    <t>Субсидии на реализацию мероприятий по сокращению доли загрязненных сточных вод за счет средств федерального бюджета</t>
  </si>
  <si>
    <t>Субсидии на реализацию мероприятий по сокращению доли загрязненных сточных вод за счет средств областного бюджета</t>
  </si>
  <si>
    <t>Уведомление Министерства финансов Нижегородской области № 578 бюд от 23.07.2025г. - Фонд  на поддержку территорий</t>
  </si>
  <si>
    <t>Уведомление Министерства финансов Нижегородской области № 586 бюд от 23.07.2025г. - Фонд  на поддержку территорий</t>
  </si>
  <si>
    <t>Инициативные платежи, зачисляемые в бюджеты городских округов (Ремонт автомобильной дороги от дома № 5 до дома № 23 деревня Елисеево, городского округа Семеновский, Нижегородской области)</t>
  </si>
  <si>
    <t>Уведомление Министерства социальной политики Нижегородской области № 16457 от 25.07.2025г. - Субсидии на осуществление социальных выплат молодым семьям на приобретение жилья или строительство индивидуального жилого дома за счет средств областного бюджета</t>
  </si>
  <si>
    <t>Уведомление Министерства социальной политики Нижегородской области № 16477 от 11.07.2025г. - Субсидии на осуществление социальных выплат молодым семьям на приобретение жилья или строительство индивидуального жилого дома за счет средств федерального бюджета</t>
  </si>
  <si>
    <t>Постановление администрации городского округа Семеновский Нижегородской области № 2056 от 05.08.2025г.  -  Прочие безвозмездные поступления в бюджеты городских округов (Строительство детского дошкольного образовательного учреждения в г.Семенов Нижегородской области)</t>
  </si>
  <si>
    <t>Инициативные платежи, зачисляемые в бюджеты городских округов (Наружные сети водоотведения от жилых домов по адресу: Нижегородская обл., г.Семенов, ул.Красное Знамя)</t>
  </si>
  <si>
    <t>Инициативные платежи, зачисляемые в бюджеты городских округов (Наружные сети водоотведения от жилых домов по адресу: Нижегородская обл., г. Семенов, ул. 9 Января, д. 16, 25, 26, 27, 28, 29, 31, ул. Челюскина, д. 28, 30, 30А, 31, 37, 39, 41, 43, ул. Огородная, д.3, 5)</t>
  </si>
  <si>
    <t>Уведомление Министерства социальной политики Нижегородской области № 19188 от 01.08.2025г. - Субвенции на обеспечение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</si>
  <si>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Постановление администрации городского округа Семеновский Нижегородской области от 06.08.2025г. № 2078 - Инициативные платежи, зачисляемые в бюджеты городских округов (Наружные сети водоотведения от жилых домов по адресу: Нижегородская обл., г. Семенов, ул. Луначарского)</t>
  </si>
  <si>
    <t>Постановление администрации городского округа Семеновский Нижегородской области от 06.08.2025г. № 2078 - Инициативные платежи, зачисляемые в бюджеты городских округов (Наружные сети водоотведения от жилых домов по адресу: Нижегородская обл., г. Семенов, ул. Тельмана, д. 33, 31, 29, 27)</t>
  </si>
  <si>
    <t>Постановление администрации городского округа Семеновский Нижегородской области от 06.08.2025г. № 2078 - Инициативные платежи, зачисляемые в бюджеты городских округов (Наружные сети водоотведения от жилых домов по адресу: Нижегородская обл., г. Семенов, ул. 3-х Коммунистов, д. № 13, 20, 22, 24, 26, 28, 32, 36)</t>
  </si>
  <si>
    <t>Постановление администрации г.о.Семеновский Нижегородской области от 12.08.2025г. № 2117 - Поступления от денежных пожертвований , предоставляемых физическими лицами получателям средств бюджетов городских округов(долевое участие)</t>
  </si>
  <si>
    <t>Постановление администрации г.о.Семеновский Нижегородской области от 12.08.2025г. № 2117 - Инициативные платежи, зачисляемые в бюджеты городских округов (Ремонт асфальтобетонного покрытия по адресу: Нижегородская область, г. Семенов, д. Полом, ул. Иванова)</t>
  </si>
  <si>
    <t>Постановление администрации г.о.Семеновский Нижегородской области от 12.08.2025г. № 2117 - Поступления от денежных пожертвований , предоставляемых юридическими лицами получателям средств бюджетов городских округов(долевое участие)</t>
  </si>
  <si>
    <t>Постановление администрации городского округа Семеновский Нижегородской области от 06.08.2025г. № 2078 - Инициативные платежи, зачисляемые в бюджеты городских округов (Ремонт асфальтобетонного покрытия по ул.Ленина от д.1 до д.32 с.И-Заборское гоСеменовский Нижегородской области)</t>
  </si>
  <si>
    <t>2.19.60.01.0.04.0.000.150</t>
  </si>
  <si>
    <t>2.19.25.01.3.04.0.000.150</t>
  </si>
  <si>
    <t>2.07.04.02.0.04.0.001.150</t>
  </si>
  <si>
    <t>2.07.04.05.0.04.0.001.150</t>
  </si>
  <si>
    <t>1.13.02.99.4.04.0.000.130</t>
  </si>
  <si>
    <t>1.17.15.02.0.04.0.105.150</t>
  </si>
  <si>
    <t>2.02.25.49.7.04.0.220.150</t>
  </si>
  <si>
    <t>2.02.25.49.7.04.0.110.150</t>
  </si>
  <si>
    <t>2.07.04.05.0.04.0.003.150</t>
  </si>
  <si>
    <t>1.17.15.02.0.04.0.104.150</t>
  </si>
  <si>
    <t>1.17.15.02.0.04.0.110.150</t>
  </si>
  <si>
    <t>2.02.35.17.6.04.0.110.150</t>
  </si>
  <si>
    <t>1.17.15.02.0.04.0.107.150</t>
  </si>
  <si>
    <t>1.17.15.02.0.04.0.108.150</t>
  </si>
  <si>
    <t>1.17.15.02.0.04.0.109.150</t>
  </si>
  <si>
    <t>1.17.15.02.0.04.0.106.150</t>
  </si>
  <si>
    <t>1.17.15.02.0.04.0.095.150</t>
  </si>
  <si>
    <t>335</t>
  </si>
  <si>
    <t>715</t>
  </si>
  <si>
    <t>537</t>
  </si>
  <si>
    <t>334</t>
  </si>
  <si>
    <t>562</t>
  </si>
  <si>
    <t>584</t>
  </si>
  <si>
    <t>23322737000001200001</t>
  </si>
  <si>
    <t>25-54970-00000-00000</t>
  </si>
  <si>
    <t>25-51760-00000-00000</t>
  </si>
  <si>
    <t>Уведомление Министерства финансов Нижегородской области № 21215 от 19.08.2025г. -  Иные межбюджетные трансферты на поощрение региональной управленческой команды верхнего уровня в 2025 году</t>
  </si>
  <si>
    <t>592</t>
  </si>
  <si>
    <t>2.02.49.99.9.04.0.110.150</t>
  </si>
  <si>
    <t>Пояснительная к уточнению бюджета по доходам на 2025 год (август 2025 года)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</si>
</sst>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?"/>
  </numFmts>
  <fonts count="6" x14ac:knownFonts="1">
    <font>
      <sz val="10"/>
      <name val="Arial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1"/>
      <name val="Arial"/>
      <family val="2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49" fontId="2" fillId="2" borderId="2" xfId="0" applyNumberFormat="1" applyFont="1" applyFill="1" applyBorder="1" applyAlignment="1" applyProtection="1">
      <alignment horizontal="center" vertical="center" wrapText="1"/>
    </xf>
    <xf numFmtId="49" fontId="2" fillId="0" borderId="2" xfId="0" applyNumberFormat="1" applyFont="1" applyBorder="1" applyAlignment="1" applyProtection="1">
      <alignment horizontal="center" vertical="center" wrapText="1"/>
    </xf>
    <xf numFmtId="0" fontId="0" fillId="0" borderId="0" xfId="0" applyBorder="1"/>
    <xf numFmtId="49" fontId="2" fillId="0" borderId="2" xfId="0" applyNumberFormat="1" applyFont="1" applyFill="1" applyBorder="1" applyAlignment="1" applyProtection="1">
      <alignment horizontal="center" vertical="center" wrapText="1"/>
    </xf>
    <xf numFmtId="49" fontId="1" fillId="2" borderId="3" xfId="0" applyNumberFormat="1" applyFont="1" applyFill="1" applyBorder="1" applyAlignment="1" applyProtection="1">
      <alignment horizontal="center" vertical="center" wrapText="1"/>
    </xf>
    <xf numFmtId="49" fontId="1" fillId="2" borderId="2" xfId="0" applyNumberFormat="1" applyFont="1" applyFill="1" applyBorder="1" applyAlignment="1" applyProtection="1">
      <alignment horizontal="center" vertical="center" wrapText="1"/>
    </xf>
    <xf numFmtId="0" fontId="2" fillId="2" borderId="0" xfId="0" applyFont="1" applyFill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Fill="1" applyBorder="1"/>
    <xf numFmtId="0" fontId="2" fillId="0" borderId="0" xfId="0" applyFont="1" applyFill="1"/>
    <xf numFmtId="4" fontId="1" fillId="0" borderId="2" xfId="0" applyNumberFormat="1" applyFont="1" applyBorder="1" applyAlignment="1" applyProtection="1">
      <alignment horizontal="center" vertical="center" wrapText="1"/>
    </xf>
    <xf numFmtId="4" fontId="1" fillId="2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1" fillId="0" borderId="2" xfId="0" applyNumberFormat="1" applyFont="1" applyBorder="1" applyAlignment="1" applyProtection="1">
      <alignment horizontal="center" vertical="center" wrapText="1"/>
    </xf>
    <xf numFmtId="0" fontId="3" fillId="0" borderId="0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1" fillId="2" borderId="0" xfId="0" applyFont="1" applyFill="1" applyBorder="1" applyAlignment="1" applyProtection="1">
      <alignment horizontal="left" vertical="center"/>
    </xf>
    <xf numFmtId="0" fontId="2" fillId="2" borderId="0" xfId="0" applyFont="1" applyFill="1" applyBorder="1" applyAlignment="1" applyProtection="1">
      <alignment horizontal="left" vertical="center"/>
    </xf>
    <xf numFmtId="49" fontId="1" fillId="2" borderId="0" xfId="0" applyNumberFormat="1" applyFont="1" applyFill="1" applyBorder="1" applyAlignment="1" applyProtection="1">
      <alignment horizontal="left" vertical="center"/>
    </xf>
    <xf numFmtId="0" fontId="1" fillId="0" borderId="2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0" fontId="2" fillId="2" borderId="1" xfId="0" applyFont="1" applyFill="1" applyBorder="1" applyAlignment="1" applyProtection="1">
      <alignment horizontal="center" vertical="center"/>
    </xf>
    <xf numFmtId="0" fontId="2" fillId="2" borderId="0" xfId="0" applyFont="1" applyFill="1" applyBorder="1" applyAlignment="1" applyProtection="1">
      <alignment horizontal="center" vertical="center"/>
    </xf>
    <xf numFmtId="0" fontId="1" fillId="2" borderId="0" xfId="0" applyFont="1" applyFill="1" applyBorder="1" applyAlignment="1" applyProtection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Border="1"/>
    <xf numFmtId="0" fontId="4" fillId="0" borderId="0" xfId="0" applyFont="1"/>
    <xf numFmtId="4" fontId="2" fillId="0" borderId="2" xfId="0" applyNumberFormat="1" applyFont="1" applyBorder="1" applyAlignment="1" applyProtection="1">
      <alignment horizontal="center" vertical="center" wrapText="1"/>
    </xf>
    <xf numFmtId="164" fontId="2" fillId="0" borderId="2" xfId="0" applyNumberFormat="1" applyFont="1" applyBorder="1" applyAlignment="1" applyProtection="1">
      <alignment horizontal="left" vertical="center" wrapText="1"/>
    </xf>
    <xf numFmtId="49" fontId="2" fillId="0" borderId="2" xfId="0" applyNumberFormat="1" applyFont="1" applyBorder="1" applyAlignment="1" applyProtection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center"/>
    </xf>
    <xf numFmtId="0" fontId="5" fillId="2" borderId="2" xfId="0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F53"/>
  <sheetViews>
    <sheetView showGridLines="0" tabSelected="1" topLeftCell="A47" zoomScaleNormal="100" workbookViewId="0">
      <selection activeCell="E12" sqref="E12"/>
    </sheetView>
  </sheetViews>
  <sheetFormatPr defaultRowHeight="12.75" customHeight="1" x14ac:dyDescent="0.25"/>
  <cols>
    <col min="1" max="1" width="51" style="24" customWidth="1"/>
    <col min="2" max="2" width="15.6640625" style="28" customWidth="1"/>
    <col min="3" max="3" width="7.44140625" style="8" customWidth="1"/>
    <col min="4" max="4" width="26.88671875" style="8" customWidth="1"/>
    <col min="5" max="5" width="23.33203125" style="8" customWidth="1"/>
    <col min="6" max="6" width="5.6640625" style="8" customWidth="1"/>
    <col min="7" max="7" width="21.33203125" style="8" customWidth="1"/>
    <col min="8" max="84" width="8.88671875" style="3"/>
  </cols>
  <sheetData>
    <row r="1" spans="1:84" ht="12.75" hidden="1" customHeight="1" x14ac:dyDescent="0.25">
      <c r="A1" s="19"/>
      <c r="B1" s="25"/>
      <c r="C1" s="7"/>
      <c r="D1" s="7"/>
      <c r="E1" s="7"/>
      <c r="F1" s="7"/>
      <c r="G1" s="7"/>
    </row>
    <row r="2" spans="1:84" ht="12.75" hidden="1" customHeight="1" x14ac:dyDescent="0.25">
      <c r="A2" s="20"/>
      <c r="B2" s="26"/>
      <c r="C2" s="7"/>
      <c r="D2" s="7"/>
      <c r="E2" s="7"/>
      <c r="F2" s="7"/>
      <c r="G2" s="7"/>
    </row>
    <row r="3" spans="1:84" ht="12.75" hidden="1" customHeight="1" x14ac:dyDescent="0.25">
      <c r="A3" s="20"/>
      <c r="B3" s="26"/>
      <c r="C3" s="7"/>
      <c r="D3" s="7"/>
      <c r="E3" s="7"/>
      <c r="F3" s="7"/>
      <c r="G3" s="7"/>
    </row>
    <row r="4" spans="1:84" ht="12.75" hidden="1" customHeight="1" x14ac:dyDescent="0.25">
      <c r="A4" s="20"/>
      <c r="B4" s="26"/>
      <c r="C4" s="7"/>
      <c r="D4" s="7"/>
      <c r="E4" s="7"/>
      <c r="F4" s="7"/>
      <c r="G4" s="7"/>
    </row>
    <row r="5" spans="1:84" ht="12.75" hidden="1" customHeight="1" x14ac:dyDescent="0.25">
      <c r="A5" s="21"/>
      <c r="B5" s="27"/>
      <c r="C5" s="7"/>
      <c r="D5" s="7"/>
      <c r="E5" s="7"/>
      <c r="F5" s="7"/>
      <c r="G5" s="7"/>
    </row>
    <row r="6" spans="1:84" ht="12.75" customHeight="1" x14ac:dyDescent="0.25">
      <c r="A6" s="21"/>
      <c r="B6" s="27"/>
      <c r="C6" s="7"/>
      <c r="D6" s="7"/>
      <c r="E6" s="7"/>
      <c r="F6" s="7"/>
      <c r="G6" s="7" t="s">
        <v>10</v>
      </c>
    </row>
    <row r="7" spans="1:84" ht="12.75" customHeight="1" x14ac:dyDescent="0.25">
      <c r="A7" s="36" t="s">
        <v>105</v>
      </c>
      <c r="B7" s="36"/>
      <c r="C7" s="36"/>
      <c r="D7" s="36"/>
      <c r="E7" s="36"/>
      <c r="F7" s="36"/>
      <c r="G7" s="36"/>
    </row>
    <row r="8" spans="1:84" ht="12.75" customHeight="1" x14ac:dyDescent="0.25">
      <c r="A8" s="36"/>
      <c r="B8" s="36"/>
      <c r="C8" s="36"/>
      <c r="D8" s="36"/>
      <c r="E8" s="36"/>
      <c r="F8" s="36"/>
      <c r="G8" s="36"/>
    </row>
    <row r="9" spans="1:84" ht="12.75" customHeight="1" x14ac:dyDescent="0.25">
      <c r="A9" s="36"/>
      <c r="B9" s="36"/>
      <c r="C9" s="36"/>
      <c r="D9" s="36"/>
      <c r="E9" s="36"/>
      <c r="F9" s="36"/>
      <c r="G9" s="36"/>
    </row>
    <row r="10" spans="1:84" ht="12.75" customHeight="1" x14ac:dyDescent="0.25">
      <c r="A10" s="36"/>
      <c r="B10" s="36"/>
      <c r="C10" s="36"/>
      <c r="D10" s="36"/>
      <c r="E10" s="36"/>
      <c r="F10" s="36"/>
      <c r="G10" s="36"/>
    </row>
    <row r="11" spans="1:84" s="10" customFormat="1" ht="52.8" x14ac:dyDescent="0.25">
      <c r="A11" s="6" t="s">
        <v>1</v>
      </c>
      <c r="B11" s="5" t="s">
        <v>0</v>
      </c>
      <c r="C11" s="5" t="s">
        <v>11</v>
      </c>
      <c r="D11" s="5" t="s">
        <v>6</v>
      </c>
      <c r="E11" s="5" t="s">
        <v>2</v>
      </c>
      <c r="F11" s="5" t="s">
        <v>3</v>
      </c>
      <c r="G11" s="5" t="s">
        <v>4</v>
      </c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  <c r="BM11" s="9"/>
      <c r="BN11" s="9"/>
      <c r="BO11" s="9"/>
      <c r="BP11" s="9"/>
      <c r="BQ11" s="9"/>
      <c r="BR11" s="9"/>
      <c r="BS11" s="9"/>
      <c r="BT11" s="9"/>
      <c r="BU11" s="9"/>
      <c r="BV11" s="9"/>
      <c r="BW11" s="9"/>
      <c r="BX11" s="9"/>
      <c r="BY11" s="9"/>
      <c r="BZ11" s="9"/>
      <c r="CA11" s="9"/>
      <c r="CB11" s="9"/>
      <c r="CC11" s="9"/>
      <c r="CD11" s="9"/>
      <c r="CE11" s="9"/>
      <c r="CF11" s="9"/>
    </row>
    <row r="12" spans="1:84" s="10" customFormat="1" ht="79.2" x14ac:dyDescent="0.25">
      <c r="A12" s="32" t="s">
        <v>32</v>
      </c>
      <c r="B12" s="31">
        <v>720000</v>
      </c>
      <c r="C12" s="4" t="s">
        <v>33</v>
      </c>
      <c r="D12" s="15" t="s">
        <v>31</v>
      </c>
      <c r="E12" s="2" t="s">
        <v>34</v>
      </c>
      <c r="F12" s="2" t="s">
        <v>35</v>
      </c>
      <c r="G12" s="2" t="s">
        <v>35</v>
      </c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  <c r="BM12" s="9"/>
      <c r="BN12" s="9"/>
      <c r="BO12" s="9"/>
      <c r="BP12" s="9"/>
      <c r="BQ12" s="9"/>
      <c r="BR12" s="9"/>
      <c r="BS12" s="9"/>
      <c r="BT12" s="9"/>
      <c r="BU12" s="9"/>
      <c r="BV12" s="9"/>
      <c r="BW12" s="9"/>
      <c r="BX12" s="9"/>
      <c r="BY12" s="9"/>
      <c r="BZ12" s="9"/>
      <c r="CA12" s="9"/>
      <c r="CB12" s="9"/>
      <c r="CC12" s="9"/>
      <c r="CD12" s="9"/>
      <c r="CE12" s="9"/>
      <c r="CF12" s="9"/>
    </row>
    <row r="13" spans="1:84" s="10" customFormat="1" ht="52.8" x14ac:dyDescent="0.25">
      <c r="A13" s="32" t="s">
        <v>102</v>
      </c>
      <c r="B13" s="31">
        <v>310000</v>
      </c>
      <c r="C13" s="4" t="s">
        <v>33</v>
      </c>
      <c r="D13" s="15" t="s">
        <v>31</v>
      </c>
      <c r="E13" s="2" t="s">
        <v>104</v>
      </c>
      <c r="F13" s="2" t="s">
        <v>103</v>
      </c>
      <c r="G13" s="2" t="s">
        <v>103</v>
      </c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</row>
    <row r="14" spans="1:84" s="10" customFormat="1" ht="13.2" x14ac:dyDescent="0.25">
      <c r="A14" s="22" t="s">
        <v>30</v>
      </c>
      <c r="B14" s="13">
        <f>SUM(B11:B13)</f>
        <v>1030000</v>
      </c>
      <c r="C14" s="4"/>
      <c r="D14" s="4"/>
      <c r="E14" s="2"/>
      <c r="F14" s="4"/>
      <c r="G14" s="4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</row>
    <row r="15" spans="1:84" s="10" customFormat="1" ht="52.8" x14ac:dyDescent="0.25">
      <c r="A15" s="33" t="s">
        <v>36</v>
      </c>
      <c r="B15" s="31">
        <v>122222</v>
      </c>
      <c r="C15" s="1" t="s">
        <v>21</v>
      </c>
      <c r="D15" s="4" t="s">
        <v>23</v>
      </c>
      <c r="E15" s="2" t="s">
        <v>16</v>
      </c>
      <c r="F15" s="2" t="s">
        <v>19</v>
      </c>
      <c r="G15" s="2" t="s">
        <v>20</v>
      </c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</row>
    <row r="16" spans="1:84" s="18" customFormat="1" ht="13.2" x14ac:dyDescent="0.25">
      <c r="A16" s="22" t="s">
        <v>22</v>
      </c>
      <c r="B16" s="13">
        <f>SUM(B15:B15)</f>
        <v>122222</v>
      </c>
      <c r="C16" s="6"/>
      <c r="D16" s="6"/>
      <c r="E16" s="16"/>
      <c r="F16" s="6"/>
      <c r="G16" s="6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7"/>
      <c r="BZ16" s="17"/>
      <c r="CA16" s="17"/>
      <c r="CB16" s="17"/>
      <c r="CC16" s="17"/>
      <c r="CD16" s="17"/>
      <c r="CE16" s="17"/>
      <c r="CF16" s="17"/>
    </row>
    <row r="17" spans="1:84" s="12" customFormat="1" ht="79.2" x14ac:dyDescent="0.25">
      <c r="A17" s="33" t="s">
        <v>37</v>
      </c>
      <c r="B17" s="31">
        <v>9132989.0500000007</v>
      </c>
      <c r="C17" s="4" t="s">
        <v>13</v>
      </c>
      <c r="D17" s="15" t="s">
        <v>15</v>
      </c>
      <c r="E17" s="2" t="s">
        <v>12</v>
      </c>
      <c r="F17" s="2" t="s">
        <v>40</v>
      </c>
      <c r="G17" s="2" t="s">
        <v>40</v>
      </c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  <c r="AO17" s="11"/>
      <c r="AP17" s="11"/>
      <c r="AQ17" s="11"/>
      <c r="AR17" s="11"/>
      <c r="AS17" s="11"/>
      <c r="AT17" s="11"/>
      <c r="AU17" s="11"/>
      <c r="AV17" s="11"/>
      <c r="AW17" s="11"/>
      <c r="AX17" s="11"/>
      <c r="AY17" s="11"/>
      <c r="AZ17" s="11"/>
      <c r="BA17" s="11"/>
      <c r="BB17" s="11"/>
      <c r="BC17" s="11"/>
      <c r="BD17" s="11"/>
      <c r="BE17" s="11"/>
      <c r="BF17" s="11"/>
      <c r="BG17" s="11"/>
      <c r="BH17" s="11"/>
      <c r="BI17" s="11"/>
      <c r="BJ17" s="11"/>
      <c r="BK17" s="11"/>
      <c r="BL17" s="11"/>
      <c r="BM17" s="11"/>
      <c r="BN17" s="11"/>
      <c r="BO17" s="11"/>
      <c r="BP17" s="11"/>
      <c r="BQ17" s="11"/>
      <c r="BR17" s="11"/>
      <c r="BS17" s="11"/>
      <c r="BT17" s="11"/>
      <c r="BU17" s="11"/>
      <c r="BV17" s="11"/>
      <c r="BW17" s="11"/>
      <c r="BX17" s="11"/>
      <c r="BY17" s="11"/>
      <c r="BZ17" s="11"/>
      <c r="CA17" s="11"/>
      <c r="CB17" s="11"/>
      <c r="CC17" s="11"/>
      <c r="CD17" s="11"/>
      <c r="CE17" s="11"/>
      <c r="CF17" s="11"/>
    </row>
    <row r="18" spans="1:84" s="12" customFormat="1" ht="79.2" x14ac:dyDescent="0.25">
      <c r="A18" s="33" t="s">
        <v>38</v>
      </c>
      <c r="B18" s="31">
        <v>1937440</v>
      </c>
      <c r="C18" s="4" t="s">
        <v>13</v>
      </c>
      <c r="D18" s="15" t="s">
        <v>15</v>
      </c>
      <c r="E18" s="2" t="s">
        <v>12</v>
      </c>
      <c r="F18" s="2" t="s">
        <v>41</v>
      </c>
      <c r="G18" s="2" t="s">
        <v>41</v>
      </c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1"/>
      <c r="AN18" s="11"/>
      <c r="AO18" s="11"/>
      <c r="AP18" s="11"/>
      <c r="AQ18" s="11"/>
      <c r="AR18" s="11"/>
      <c r="AS18" s="11"/>
      <c r="AT18" s="11"/>
      <c r="AU18" s="11"/>
      <c r="AV18" s="11"/>
      <c r="AW18" s="11"/>
      <c r="AX18" s="11"/>
      <c r="AY18" s="11"/>
      <c r="AZ18" s="11"/>
      <c r="BA18" s="11"/>
      <c r="BB18" s="11"/>
      <c r="BC18" s="11"/>
      <c r="BD18" s="11"/>
      <c r="BE18" s="11"/>
      <c r="BF18" s="11"/>
      <c r="BG18" s="11"/>
      <c r="BH18" s="11"/>
      <c r="BI18" s="11"/>
      <c r="BJ18" s="11"/>
      <c r="BK18" s="11"/>
      <c r="BL18" s="11"/>
      <c r="BM18" s="11"/>
      <c r="BN18" s="11"/>
      <c r="BO18" s="11"/>
      <c r="BP18" s="11"/>
      <c r="BQ18" s="11"/>
      <c r="BR18" s="11"/>
      <c r="BS18" s="11"/>
      <c r="BT18" s="11"/>
      <c r="BU18" s="11"/>
      <c r="BV18" s="11"/>
      <c r="BW18" s="11"/>
      <c r="BX18" s="11"/>
      <c r="BY18" s="11"/>
      <c r="BZ18" s="11"/>
      <c r="CA18" s="11"/>
      <c r="CB18" s="11"/>
      <c r="CC18" s="11"/>
      <c r="CD18" s="11"/>
      <c r="CE18" s="11"/>
      <c r="CF18" s="11"/>
    </row>
    <row r="19" spans="1:84" s="12" customFormat="1" ht="92.4" x14ac:dyDescent="0.25">
      <c r="A19" s="32" t="s">
        <v>39</v>
      </c>
      <c r="B19" s="31">
        <v>-112455</v>
      </c>
      <c r="C19" s="4" t="s">
        <v>13</v>
      </c>
      <c r="D19" s="15" t="s">
        <v>15</v>
      </c>
      <c r="E19" s="2" t="s">
        <v>12</v>
      </c>
      <c r="F19" s="2" t="s">
        <v>24</v>
      </c>
      <c r="G19" s="2" t="s">
        <v>24</v>
      </c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/>
      <c r="AL19" s="11"/>
      <c r="AM19" s="11"/>
      <c r="AN19" s="11"/>
      <c r="AO19" s="11"/>
      <c r="AP19" s="11"/>
      <c r="AQ19" s="11"/>
      <c r="AR19" s="11"/>
      <c r="AS19" s="11"/>
      <c r="AT19" s="11"/>
      <c r="AU19" s="11"/>
      <c r="AV19" s="11"/>
      <c r="AW19" s="11"/>
      <c r="AX19" s="11"/>
      <c r="AY19" s="11"/>
      <c r="AZ19" s="11"/>
      <c r="BA19" s="11"/>
      <c r="BB19" s="11"/>
      <c r="BC19" s="11"/>
      <c r="BD19" s="11"/>
      <c r="BE19" s="11"/>
      <c r="BF19" s="11"/>
      <c r="BG19" s="11"/>
      <c r="BH19" s="11"/>
      <c r="BI19" s="11"/>
      <c r="BJ19" s="11"/>
      <c r="BK19" s="11"/>
      <c r="BL19" s="11"/>
      <c r="BM19" s="11"/>
      <c r="BN19" s="11"/>
      <c r="BO19" s="11"/>
      <c r="BP19" s="11"/>
      <c r="BQ19" s="11"/>
      <c r="BR19" s="11"/>
      <c r="BS19" s="11"/>
      <c r="BT19" s="11"/>
      <c r="BU19" s="11"/>
      <c r="BV19" s="11"/>
      <c r="BW19" s="11"/>
      <c r="BX19" s="11"/>
      <c r="BY19" s="11"/>
      <c r="BZ19" s="11"/>
      <c r="CA19" s="11"/>
      <c r="CB19" s="11"/>
      <c r="CC19" s="11"/>
      <c r="CD19" s="11"/>
      <c r="CE19" s="11"/>
      <c r="CF19" s="11"/>
    </row>
    <row r="20" spans="1:84" s="12" customFormat="1" ht="13.2" x14ac:dyDescent="0.25">
      <c r="A20" s="22" t="s">
        <v>14</v>
      </c>
      <c r="B20" s="13">
        <f>SUM(B17:B19)</f>
        <v>10957974.050000001</v>
      </c>
      <c r="C20" s="4"/>
      <c r="D20" s="4"/>
      <c r="E20" s="2"/>
      <c r="F20" s="4"/>
      <c r="G20" s="4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11"/>
      <c r="AN20" s="11"/>
      <c r="AO20" s="11"/>
      <c r="AP20" s="11"/>
      <c r="AQ20" s="11"/>
      <c r="AR20" s="11"/>
      <c r="AS20" s="11"/>
      <c r="AT20" s="11"/>
      <c r="AU20" s="11"/>
      <c r="AV20" s="11"/>
      <c r="AW20" s="11"/>
      <c r="AX20" s="11"/>
      <c r="AY20" s="11"/>
      <c r="AZ20" s="11"/>
      <c r="BA20" s="11"/>
      <c r="BB20" s="11"/>
      <c r="BC20" s="11"/>
      <c r="BD20" s="11"/>
      <c r="BE20" s="11"/>
      <c r="BF20" s="11"/>
      <c r="BG20" s="11"/>
      <c r="BH20" s="11"/>
      <c r="BI20" s="11"/>
      <c r="BJ20" s="11"/>
      <c r="BK20" s="11"/>
      <c r="BL20" s="11"/>
      <c r="BM20" s="11"/>
      <c r="BN20" s="11"/>
      <c r="BO20" s="11"/>
      <c r="BP20" s="11"/>
      <c r="BQ20" s="11"/>
      <c r="BR20" s="11"/>
      <c r="BS20" s="11"/>
      <c r="BT20" s="11"/>
      <c r="BU20" s="11"/>
      <c r="BV20" s="11"/>
      <c r="BW20" s="11"/>
      <c r="BX20" s="11"/>
      <c r="BY20" s="11"/>
      <c r="BZ20" s="11"/>
      <c r="CA20" s="11"/>
      <c r="CB20" s="11"/>
      <c r="CC20" s="11"/>
      <c r="CD20" s="11"/>
      <c r="CE20" s="11"/>
      <c r="CF20" s="11"/>
    </row>
    <row r="21" spans="1:84" s="12" customFormat="1" ht="66" x14ac:dyDescent="0.25">
      <c r="A21" s="33" t="s">
        <v>46</v>
      </c>
      <c r="B21" s="31">
        <v>300000</v>
      </c>
      <c r="C21" s="4" t="s">
        <v>42</v>
      </c>
      <c r="D21" s="15" t="s">
        <v>44</v>
      </c>
      <c r="E21" s="2" t="s">
        <v>28</v>
      </c>
      <c r="F21" s="2" t="s">
        <v>45</v>
      </c>
      <c r="G21" s="2" t="s">
        <v>45</v>
      </c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  <c r="AN21" s="11"/>
      <c r="AO21" s="11"/>
      <c r="AP21" s="11"/>
      <c r="AQ21" s="11"/>
      <c r="AR21" s="11"/>
      <c r="AS21" s="11"/>
      <c r="AT21" s="11"/>
      <c r="AU21" s="11"/>
      <c r="AV21" s="11"/>
      <c r="AW21" s="11"/>
      <c r="AX21" s="11"/>
      <c r="AY21" s="11"/>
      <c r="AZ21" s="11"/>
      <c r="BA21" s="11"/>
      <c r="BB21" s="11"/>
      <c r="BC21" s="11"/>
      <c r="BD21" s="11"/>
      <c r="BE21" s="11"/>
      <c r="BF21" s="11"/>
      <c r="BG21" s="11"/>
      <c r="BH21" s="11"/>
      <c r="BI21" s="11"/>
      <c r="BJ21" s="11"/>
      <c r="BK21" s="11"/>
      <c r="BL21" s="11"/>
      <c r="BM21" s="11"/>
      <c r="BN21" s="11"/>
      <c r="BO21" s="11"/>
      <c r="BP21" s="11"/>
      <c r="BQ21" s="11"/>
      <c r="BR21" s="11"/>
      <c r="BS21" s="11"/>
      <c r="BT21" s="11"/>
      <c r="BU21" s="11"/>
      <c r="BV21" s="11"/>
      <c r="BW21" s="11"/>
      <c r="BX21" s="11"/>
      <c r="BY21" s="11"/>
      <c r="BZ21" s="11"/>
      <c r="CA21" s="11"/>
      <c r="CB21" s="11"/>
      <c r="CC21" s="11"/>
      <c r="CD21" s="11"/>
      <c r="CE21" s="11"/>
      <c r="CF21" s="11"/>
    </row>
    <row r="22" spans="1:84" s="12" customFormat="1" ht="13.2" x14ac:dyDescent="0.25">
      <c r="A22" s="22" t="s">
        <v>43</v>
      </c>
      <c r="B22" s="13">
        <f>SUM(B21)</f>
        <v>300000</v>
      </c>
      <c r="C22" s="4"/>
      <c r="D22" s="4"/>
      <c r="E22" s="2"/>
      <c r="F22" s="4"/>
      <c r="G22" s="4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  <c r="AN22" s="11"/>
      <c r="AO22" s="11"/>
      <c r="AP22" s="11"/>
      <c r="AQ22" s="11"/>
      <c r="AR22" s="11"/>
      <c r="AS22" s="11"/>
      <c r="AT22" s="11"/>
      <c r="AU22" s="11"/>
      <c r="AV22" s="11"/>
      <c r="AW22" s="11"/>
      <c r="AX22" s="11"/>
      <c r="AY22" s="11"/>
      <c r="AZ22" s="11"/>
      <c r="BA22" s="11"/>
      <c r="BB22" s="11"/>
      <c r="BC22" s="11"/>
      <c r="BD22" s="11"/>
      <c r="BE22" s="11"/>
      <c r="BF22" s="11"/>
      <c r="BG22" s="11"/>
      <c r="BH22" s="11"/>
      <c r="BI22" s="11"/>
      <c r="BJ22" s="11"/>
      <c r="BK22" s="11"/>
      <c r="BL22" s="11"/>
      <c r="BM22" s="11"/>
      <c r="BN22" s="11"/>
      <c r="BO22" s="11"/>
      <c r="BP22" s="11"/>
      <c r="BQ22" s="11"/>
      <c r="BR22" s="11"/>
      <c r="BS22" s="11"/>
      <c r="BT22" s="11"/>
      <c r="BU22" s="11"/>
      <c r="BV22" s="11"/>
      <c r="BW22" s="11"/>
      <c r="BX22" s="11"/>
      <c r="BY22" s="11"/>
      <c r="BZ22" s="11"/>
      <c r="CA22" s="11"/>
      <c r="CB22" s="11"/>
      <c r="CC22" s="11"/>
      <c r="CD22" s="11"/>
      <c r="CE22" s="11"/>
      <c r="CF22" s="11"/>
    </row>
    <row r="23" spans="1:84" s="12" customFormat="1" ht="66" x14ac:dyDescent="0.25">
      <c r="A23" s="33" t="s">
        <v>47</v>
      </c>
      <c r="B23" s="31">
        <v>1163750</v>
      </c>
      <c r="C23" s="4" t="s">
        <v>27</v>
      </c>
      <c r="D23" s="15" t="s">
        <v>26</v>
      </c>
      <c r="E23" s="2" t="s">
        <v>49</v>
      </c>
      <c r="F23" s="2" t="s">
        <v>17</v>
      </c>
      <c r="G23" s="2" t="s">
        <v>18</v>
      </c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  <c r="AN23" s="11"/>
      <c r="AO23" s="11"/>
      <c r="AP23" s="11"/>
      <c r="AQ23" s="11"/>
      <c r="AR23" s="11"/>
      <c r="AS23" s="11"/>
      <c r="AT23" s="11"/>
      <c r="AU23" s="11"/>
      <c r="AV23" s="11"/>
      <c r="AW23" s="11"/>
      <c r="AX23" s="11"/>
      <c r="AY23" s="11"/>
      <c r="AZ23" s="11"/>
      <c r="BA23" s="11"/>
      <c r="BB23" s="11"/>
      <c r="BC23" s="11"/>
      <c r="BD23" s="11"/>
      <c r="BE23" s="11"/>
      <c r="BF23" s="11"/>
      <c r="BG23" s="11"/>
      <c r="BH23" s="11"/>
      <c r="BI23" s="11"/>
      <c r="BJ23" s="11"/>
      <c r="BK23" s="11"/>
      <c r="BL23" s="11"/>
      <c r="BM23" s="11"/>
      <c r="BN23" s="11"/>
      <c r="BO23" s="11"/>
      <c r="BP23" s="11"/>
      <c r="BQ23" s="11"/>
      <c r="BR23" s="11"/>
      <c r="BS23" s="11"/>
      <c r="BT23" s="11"/>
      <c r="BU23" s="11"/>
      <c r="BV23" s="11"/>
      <c r="BW23" s="11"/>
      <c r="BX23" s="11"/>
      <c r="BY23" s="11"/>
      <c r="BZ23" s="11"/>
      <c r="CA23" s="11"/>
      <c r="CB23" s="11"/>
      <c r="CC23" s="11"/>
      <c r="CD23" s="11"/>
      <c r="CE23" s="11"/>
      <c r="CF23" s="11"/>
    </row>
    <row r="24" spans="1:84" s="12" customFormat="1" ht="66" x14ac:dyDescent="0.25">
      <c r="A24" s="33" t="s">
        <v>48</v>
      </c>
      <c r="B24" s="31">
        <v>1528240</v>
      </c>
      <c r="C24" s="4" t="s">
        <v>27</v>
      </c>
      <c r="D24" s="15" t="s">
        <v>26</v>
      </c>
      <c r="E24" s="2" t="s">
        <v>49</v>
      </c>
      <c r="F24" s="2" t="s">
        <v>17</v>
      </c>
      <c r="G24" s="2" t="s">
        <v>18</v>
      </c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1"/>
      <c r="AO24" s="11"/>
      <c r="AP24" s="11"/>
      <c r="AQ24" s="11"/>
      <c r="AR24" s="11"/>
      <c r="AS24" s="11"/>
      <c r="AT24" s="11"/>
      <c r="AU24" s="11"/>
      <c r="AV24" s="11"/>
      <c r="AW24" s="11"/>
      <c r="AX24" s="11"/>
      <c r="AY24" s="11"/>
      <c r="AZ24" s="11"/>
      <c r="BA24" s="11"/>
      <c r="BB24" s="11"/>
      <c r="BC24" s="11"/>
      <c r="BD24" s="11"/>
      <c r="BE24" s="11"/>
      <c r="BF24" s="11"/>
      <c r="BG24" s="11"/>
      <c r="BH24" s="11"/>
      <c r="BI24" s="11"/>
      <c r="BJ24" s="11"/>
      <c r="BK24" s="11"/>
      <c r="BL24" s="11"/>
      <c r="BM24" s="11"/>
      <c r="BN24" s="11"/>
      <c r="BO24" s="11"/>
      <c r="BP24" s="11"/>
      <c r="BQ24" s="11"/>
      <c r="BR24" s="11"/>
      <c r="BS24" s="11"/>
      <c r="BT24" s="11"/>
      <c r="BU24" s="11"/>
      <c r="BV24" s="11"/>
      <c r="BW24" s="11"/>
      <c r="BX24" s="11"/>
      <c r="BY24" s="11"/>
      <c r="BZ24" s="11"/>
      <c r="CA24" s="11"/>
      <c r="CB24" s="11"/>
      <c r="CC24" s="11"/>
      <c r="CD24" s="11"/>
      <c r="CE24" s="11"/>
      <c r="CF24" s="11"/>
    </row>
    <row r="25" spans="1:84" s="12" customFormat="1" ht="13.2" x14ac:dyDescent="0.25">
      <c r="A25" s="22" t="s">
        <v>25</v>
      </c>
      <c r="B25" s="13">
        <f>SUM(B23:B24)</f>
        <v>2691990</v>
      </c>
      <c r="C25" s="4"/>
      <c r="D25" s="4"/>
      <c r="E25" s="2"/>
      <c r="F25" s="4"/>
      <c r="G25" s="4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1"/>
      <c r="AP25" s="11"/>
      <c r="AQ25" s="11"/>
      <c r="AR25" s="11"/>
      <c r="AS25" s="11"/>
      <c r="AT25" s="11"/>
      <c r="AU25" s="11"/>
      <c r="AV25" s="11"/>
      <c r="AW25" s="11"/>
      <c r="AX25" s="11"/>
      <c r="AY25" s="11"/>
      <c r="AZ25" s="11"/>
      <c r="BA25" s="11"/>
      <c r="BB25" s="11"/>
      <c r="BC25" s="11"/>
      <c r="BD25" s="11"/>
      <c r="BE25" s="11"/>
      <c r="BF25" s="11"/>
      <c r="BG25" s="11"/>
      <c r="BH25" s="11"/>
      <c r="BI25" s="11"/>
      <c r="BJ25" s="11"/>
      <c r="BK25" s="11"/>
      <c r="BL25" s="11"/>
      <c r="BM25" s="11"/>
      <c r="BN25" s="11"/>
      <c r="BO25" s="11"/>
      <c r="BP25" s="11"/>
      <c r="BQ25" s="11"/>
      <c r="BR25" s="11"/>
      <c r="BS25" s="11"/>
      <c r="BT25" s="11"/>
      <c r="BU25" s="11"/>
      <c r="BV25" s="11"/>
      <c r="BW25" s="11"/>
      <c r="BX25" s="11"/>
      <c r="BY25" s="11"/>
      <c r="BZ25" s="11"/>
      <c r="CA25" s="11"/>
      <c r="CB25" s="11"/>
      <c r="CC25" s="11"/>
      <c r="CD25" s="11"/>
      <c r="CE25" s="11"/>
      <c r="CF25" s="11"/>
    </row>
    <row r="26" spans="1:84" s="12" customFormat="1" ht="52.8" x14ac:dyDescent="0.25">
      <c r="A26" s="33" t="s">
        <v>50</v>
      </c>
      <c r="B26" s="31">
        <v>1211000</v>
      </c>
      <c r="C26" s="4" t="s">
        <v>5</v>
      </c>
      <c r="D26" s="4" t="s">
        <v>9</v>
      </c>
      <c r="E26" s="2" t="s">
        <v>28</v>
      </c>
      <c r="F26" s="2" t="s">
        <v>29</v>
      </c>
      <c r="G26" s="2" t="s">
        <v>29</v>
      </c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11"/>
      <c r="AP26" s="11"/>
      <c r="AQ26" s="11"/>
      <c r="AR26" s="11"/>
      <c r="AS26" s="11"/>
      <c r="AT26" s="11"/>
      <c r="AU26" s="11"/>
      <c r="AV26" s="11"/>
      <c r="AW26" s="11"/>
      <c r="AX26" s="11"/>
      <c r="AY26" s="11"/>
      <c r="AZ26" s="11"/>
      <c r="BA26" s="11"/>
      <c r="BB26" s="11"/>
      <c r="BC26" s="11"/>
      <c r="BD26" s="11"/>
      <c r="BE26" s="11"/>
      <c r="BF26" s="11"/>
      <c r="BG26" s="11"/>
      <c r="BH26" s="11"/>
      <c r="BI26" s="11"/>
      <c r="BJ26" s="11"/>
      <c r="BK26" s="11"/>
      <c r="BL26" s="11"/>
      <c r="BM26" s="11"/>
      <c r="BN26" s="11"/>
      <c r="BO26" s="11"/>
      <c r="BP26" s="11"/>
      <c r="BQ26" s="11"/>
      <c r="BR26" s="11"/>
      <c r="BS26" s="11"/>
      <c r="BT26" s="11"/>
      <c r="BU26" s="11"/>
      <c r="BV26" s="11"/>
      <c r="BW26" s="11"/>
      <c r="BX26" s="11"/>
      <c r="BY26" s="11"/>
      <c r="BZ26" s="11"/>
      <c r="CA26" s="11"/>
      <c r="CB26" s="11"/>
      <c r="CC26" s="11"/>
      <c r="CD26" s="11"/>
      <c r="CE26" s="11"/>
      <c r="CF26" s="11"/>
    </row>
    <row r="27" spans="1:84" s="12" customFormat="1" ht="39.6" x14ac:dyDescent="0.25">
      <c r="A27" s="33" t="s">
        <v>51</v>
      </c>
      <c r="B27" s="31">
        <v>780544</v>
      </c>
      <c r="C27" s="4" t="s">
        <v>5</v>
      </c>
      <c r="D27" s="4" t="s">
        <v>9</v>
      </c>
      <c r="E27" s="2" t="s">
        <v>16</v>
      </c>
      <c r="F27" s="2" t="s">
        <v>19</v>
      </c>
      <c r="G27" s="2" t="s">
        <v>20</v>
      </c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1"/>
      <c r="AO27" s="11"/>
      <c r="AP27" s="11"/>
      <c r="AQ27" s="11"/>
      <c r="AR27" s="11"/>
      <c r="AS27" s="11"/>
      <c r="AT27" s="11"/>
      <c r="AU27" s="11"/>
      <c r="AV27" s="11"/>
      <c r="AW27" s="11"/>
      <c r="AX27" s="11"/>
      <c r="AY27" s="11"/>
      <c r="AZ27" s="11"/>
      <c r="BA27" s="11"/>
      <c r="BB27" s="11"/>
      <c r="BC27" s="11"/>
      <c r="BD27" s="11"/>
      <c r="BE27" s="11"/>
      <c r="BF27" s="11"/>
      <c r="BG27" s="11"/>
      <c r="BH27" s="11"/>
      <c r="BI27" s="11"/>
      <c r="BJ27" s="11"/>
      <c r="BK27" s="11"/>
      <c r="BL27" s="11"/>
      <c r="BM27" s="11"/>
      <c r="BN27" s="11"/>
      <c r="BO27" s="11"/>
      <c r="BP27" s="11"/>
      <c r="BQ27" s="11"/>
      <c r="BR27" s="11"/>
      <c r="BS27" s="11"/>
      <c r="BT27" s="11"/>
      <c r="BU27" s="11"/>
      <c r="BV27" s="11"/>
      <c r="BW27" s="11"/>
      <c r="BX27" s="11"/>
      <c r="BY27" s="11"/>
      <c r="BZ27" s="11"/>
      <c r="CA27" s="11"/>
      <c r="CB27" s="11"/>
      <c r="CC27" s="11"/>
      <c r="CD27" s="11"/>
      <c r="CE27" s="11"/>
      <c r="CF27" s="11"/>
    </row>
    <row r="28" spans="1:84" s="12" customFormat="1" ht="66" x14ac:dyDescent="0.25">
      <c r="A28" s="33" t="s">
        <v>52</v>
      </c>
      <c r="B28" s="31">
        <v>-112287.98</v>
      </c>
      <c r="C28" s="4" t="s">
        <v>5</v>
      </c>
      <c r="D28" s="4" t="s">
        <v>9</v>
      </c>
      <c r="E28" s="2" t="s">
        <v>76</v>
      </c>
      <c r="F28" s="2" t="s">
        <v>93</v>
      </c>
      <c r="G28" s="2" t="s">
        <v>93</v>
      </c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  <c r="AN28" s="11"/>
      <c r="AO28" s="11"/>
      <c r="AP28" s="11"/>
      <c r="AQ28" s="11"/>
      <c r="AR28" s="11"/>
      <c r="AS28" s="11"/>
      <c r="AT28" s="11"/>
      <c r="AU28" s="11"/>
      <c r="AV28" s="11"/>
      <c r="AW28" s="11"/>
      <c r="AX28" s="11"/>
      <c r="AY28" s="11"/>
      <c r="AZ28" s="11"/>
      <c r="BA28" s="11"/>
      <c r="BB28" s="11"/>
      <c r="BC28" s="11"/>
      <c r="BD28" s="11"/>
      <c r="BE28" s="11"/>
      <c r="BF28" s="11"/>
      <c r="BG28" s="11"/>
      <c r="BH28" s="11"/>
      <c r="BI28" s="11"/>
      <c r="BJ28" s="11"/>
      <c r="BK28" s="11"/>
      <c r="BL28" s="11"/>
      <c r="BM28" s="11"/>
      <c r="BN28" s="11"/>
      <c r="BO28" s="11"/>
      <c r="BP28" s="11"/>
      <c r="BQ28" s="11"/>
      <c r="BR28" s="11"/>
      <c r="BS28" s="11"/>
      <c r="BT28" s="11"/>
      <c r="BU28" s="11"/>
      <c r="BV28" s="11"/>
      <c r="BW28" s="11"/>
      <c r="BX28" s="11"/>
      <c r="BY28" s="11"/>
      <c r="BZ28" s="11"/>
      <c r="CA28" s="11"/>
      <c r="CB28" s="11"/>
      <c r="CC28" s="11"/>
      <c r="CD28" s="11"/>
      <c r="CE28" s="11"/>
      <c r="CF28" s="11"/>
    </row>
    <row r="29" spans="1:84" s="12" customFormat="1" ht="79.2" x14ac:dyDescent="0.25">
      <c r="A29" s="32" t="s">
        <v>53</v>
      </c>
      <c r="B29" s="31">
        <v>-3629.43</v>
      </c>
      <c r="C29" s="4" t="s">
        <v>5</v>
      </c>
      <c r="D29" s="4" t="s">
        <v>9</v>
      </c>
      <c r="E29" s="2" t="s">
        <v>77</v>
      </c>
      <c r="F29" s="2" t="s">
        <v>94</v>
      </c>
      <c r="G29" s="2" t="s">
        <v>99</v>
      </c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K29" s="11"/>
      <c r="AL29" s="11"/>
      <c r="AM29" s="11"/>
      <c r="AN29" s="11"/>
      <c r="AO29" s="11"/>
      <c r="AP29" s="11"/>
      <c r="AQ29" s="11"/>
      <c r="AR29" s="11"/>
      <c r="AS29" s="11"/>
      <c r="AT29" s="11"/>
      <c r="AU29" s="11"/>
      <c r="AV29" s="11"/>
      <c r="AW29" s="11"/>
      <c r="AX29" s="11"/>
      <c r="AY29" s="11"/>
      <c r="AZ29" s="11"/>
      <c r="BA29" s="11"/>
      <c r="BB29" s="11"/>
      <c r="BC29" s="11"/>
      <c r="BD29" s="11"/>
      <c r="BE29" s="11"/>
      <c r="BF29" s="11"/>
      <c r="BG29" s="11"/>
      <c r="BH29" s="11"/>
      <c r="BI29" s="11"/>
      <c r="BJ29" s="11"/>
      <c r="BK29" s="11"/>
      <c r="BL29" s="11"/>
      <c r="BM29" s="11"/>
      <c r="BN29" s="11"/>
      <c r="BO29" s="11"/>
      <c r="BP29" s="11"/>
      <c r="BQ29" s="11"/>
      <c r="BR29" s="11"/>
      <c r="BS29" s="11"/>
      <c r="BT29" s="11"/>
      <c r="BU29" s="11"/>
      <c r="BV29" s="11"/>
      <c r="BW29" s="11"/>
      <c r="BX29" s="11"/>
      <c r="BY29" s="11"/>
      <c r="BZ29" s="11"/>
      <c r="CA29" s="11"/>
      <c r="CB29" s="11"/>
      <c r="CC29" s="11"/>
      <c r="CD29" s="11"/>
      <c r="CE29" s="11"/>
      <c r="CF29" s="11"/>
    </row>
    <row r="30" spans="1:84" s="12" customFormat="1" ht="79.2" x14ac:dyDescent="0.25">
      <c r="A30" s="32" t="s">
        <v>54</v>
      </c>
      <c r="B30" s="31">
        <v>-108885.3</v>
      </c>
      <c r="C30" s="4" t="s">
        <v>5</v>
      </c>
      <c r="D30" s="4" t="s">
        <v>9</v>
      </c>
      <c r="E30" s="2" t="s">
        <v>77</v>
      </c>
      <c r="F30" s="2" t="s">
        <v>95</v>
      </c>
      <c r="G30" s="2" t="s">
        <v>99</v>
      </c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K30" s="11"/>
      <c r="AL30" s="11"/>
      <c r="AM30" s="11"/>
      <c r="AN30" s="11"/>
      <c r="AO30" s="11"/>
      <c r="AP30" s="11"/>
      <c r="AQ30" s="11"/>
      <c r="AR30" s="11"/>
      <c r="AS30" s="11"/>
      <c r="AT30" s="11"/>
      <c r="AU30" s="11"/>
      <c r="AV30" s="11"/>
      <c r="AW30" s="11"/>
      <c r="AX30" s="11"/>
      <c r="AY30" s="11"/>
      <c r="AZ30" s="11"/>
      <c r="BA30" s="11"/>
      <c r="BB30" s="11"/>
      <c r="BC30" s="11"/>
      <c r="BD30" s="11"/>
      <c r="BE30" s="11"/>
      <c r="BF30" s="11"/>
      <c r="BG30" s="11"/>
      <c r="BH30" s="11"/>
      <c r="BI30" s="11"/>
      <c r="BJ30" s="11"/>
      <c r="BK30" s="11"/>
      <c r="BL30" s="11"/>
      <c r="BM30" s="11"/>
      <c r="BN30" s="11"/>
      <c r="BO30" s="11"/>
      <c r="BP30" s="11"/>
      <c r="BQ30" s="11"/>
      <c r="BR30" s="11"/>
      <c r="BS30" s="11"/>
      <c r="BT30" s="11"/>
      <c r="BU30" s="11"/>
      <c r="BV30" s="11"/>
      <c r="BW30" s="11"/>
      <c r="BX30" s="11"/>
      <c r="BY30" s="11"/>
      <c r="BZ30" s="11"/>
      <c r="CA30" s="11"/>
      <c r="CB30" s="11"/>
      <c r="CC30" s="11"/>
      <c r="CD30" s="11"/>
      <c r="CE30" s="11"/>
      <c r="CF30" s="11"/>
    </row>
    <row r="31" spans="1:84" s="12" customFormat="1" ht="92.4" x14ac:dyDescent="0.25">
      <c r="A31" s="32" t="s">
        <v>55</v>
      </c>
      <c r="B31" s="31">
        <v>69000</v>
      </c>
      <c r="C31" s="4" t="s">
        <v>5</v>
      </c>
      <c r="D31" s="4" t="s">
        <v>9</v>
      </c>
      <c r="E31" s="2" t="s">
        <v>78</v>
      </c>
      <c r="F31" s="2" t="s">
        <v>17</v>
      </c>
      <c r="G31" s="2" t="s">
        <v>18</v>
      </c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11"/>
      <c r="AK31" s="11"/>
      <c r="AL31" s="11"/>
      <c r="AM31" s="11"/>
      <c r="AN31" s="11"/>
      <c r="AO31" s="11"/>
      <c r="AP31" s="11"/>
      <c r="AQ31" s="11"/>
      <c r="AR31" s="11"/>
      <c r="AS31" s="11"/>
      <c r="AT31" s="11"/>
      <c r="AU31" s="11"/>
      <c r="AV31" s="11"/>
      <c r="AW31" s="11"/>
      <c r="AX31" s="11"/>
      <c r="AY31" s="11"/>
      <c r="AZ31" s="11"/>
      <c r="BA31" s="11"/>
      <c r="BB31" s="11"/>
      <c r="BC31" s="11"/>
      <c r="BD31" s="11"/>
      <c r="BE31" s="11"/>
      <c r="BF31" s="11"/>
      <c r="BG31" s="11"/>
      <c r="BH31" s="11"/>
      <c r="BI31" s="11"/>
      <c r="BJ31" s="11"/>
      <c r="BK31" s="11"/>
      <c r="BL31" s="11"/>
      <c r="BM31" s="11"/>
      <c r="BN31" s="11"/>
      <c r="BO31" s="11"/>
      <c r="BP31" s="11"/>
      <c r="BQ31" s="11"/>
      <c r="BR31" s="11"/>
      <c r="BS31" s="11"/>
      <c r="BT31" s="11"/>
      <c r="BU31" s="11"/>
      <c r="BV31" s="11"/>
      <c r="BW31" s="11"/>
      <c r="BX31" s="11"/>
      <c r="BY31" s="11"/>
      <c r="BZ31" s="11"/>
      <c r="CA31" s="11"/>
      <c r="CB31" s="11"/>
      <c r="CC31" s="11"/>
      <c r="CD31" s="11"/>
      <c r="CE31" s="11"/>
      <c r="CF31" s="11"/>
    </row>
    <row r="32" spans="1:84" s="12" customFormat="1" ht="79.2" x14ac:dyDescent="0.25">
      <c r="A32" s="32" t="s">
        <v>56</v>
      </c>
      <c r="B32" s="31">
        <v>139739.79</v>
      </c>
      <c r="C32" s="4" t="s">
        <v>5</v>
      </c>
      <c r="D32" s="4" t="s">
        <v>9</v>
      </c>
      <c r="E32" s="2" t="s">
        <v>79</v>
      </c>
      <c r="F32" s="2" t="s">
        <v>17</v>
      </c>
      <c r="G32" s="2" t="s">
        <v>18</v>
      </c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  <c r="AN32" s="11"/>
      <c r="AO32" s="11"/>
      <c r="AP32" s="11"/>
      <c r="AQ32" s="11"/>
      <c r="AR32" s="11"/>
      <c r="AS32" s="11"/>
      <c r="AT32" s="11"/>
      <c r="AU32" s="11"/>
      <c r="AV32" s="11"/>
      <c r="AW32" s="11"/>
      <c r="AX32" s="11"/>
      <c r="AY32" s="11"/>
      <c r="AZ32" s="11"/>
      <c r="BA32" s="11"/>
      <c r="BB32" s="11"/>
      <c r="BC32" s="11"/>
      <c r="BD32" s="11"/>
      <c r="BE32" s="11"/>
      <c r="BF32" s="11"/>
      <c r="BG32" s="11"/>
      <c r="BH32" s="11"/>
      <c r="BI32" s="11"/>
      <c r="BJ32" s="11"/>
      <c r="BK32" s="11"/>
      <c r="BL32" s="11"/>
      <c r="BM32" s="11"/>
      <c r="BN32" s="11"/>
      <c r="BO32" s="11"/>
      <c r="BP32" s="11"/>
      <c r="BQ32" s="11"/>
      <c r="BR32" s="11"/>
      <c r="BS32" s="11"/>
      <c r="BT32" s="11"/>
      <c r="BU32" s="11"/>
      <c r="BV32" s="11"/>
      <c r="BW32" s="11"/>
      <c r="BX32" s="11"/>
      <c r="BY32" s="11"/>
      <c r="BZ32" s="11"/>
      <c r="CA32" s="11"/>
      <c r="CB32" s="11"/>
      <c r="CC32" s="11"/>
      <c r="CD32" s="11"/>
      <c r="CE32" s="11"/>
      <c r="CF32" s="11"/>
    </row>
    <row r="33" spans="1:84" s="12" customFormat="1" ht="39.6" x14ac:dyDescent="0.25">
      <c r="A33" s="33" t="s">
        <v>57</v>
      </c>
      <c r="B33" s="31">
        <v>112287.98</v>
      </c>
      <c r="C33" s="4" t="s">
        <v>5</v>
      </c>
      <c r="D33" s="4" t="s">
        <v>9</v>
      </c>
      <c r="E33" s="2" t="s">
        <v>80</v>
      </c>
      <c r="F33" s="2" t="s">
        <v>93</v>
      </c>
      <c r="G33" s="2" t="s">
        <v>93</v>
      </c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11"/>
      <c r="AE33" s="11"/>
      <c r="AF33" s="11"/>
      <c r="AG33" s="11"/>
      <c r="AH33" s="11"/>
      <c r="AI33" s="11"/>
      <c r="AJ33" s="11"/>
      <c r="AK33" s="11"/>
      <c r="AL33" s="11"/>
      <c r="AM33" s="11"/>
      <c r="AN33" s="11"/>
      <c r="AO33" s="11"/>
      <c r="AP33" s="11"/>
      <c r="AQ33" s="11"/>
      <c r="AR33" s="11"/>
      <c r="AS33" s="11"/>
      <c r="AT33" s="11"/>
      <c r="AU33" s="11"/>
      <c r="AV33" s="11"/>
      <c r="AW33" s="11"/>
      <c r="AX33" s="11"/>
      <c r="AY33" s="11"/>
      <c r="AZ33" s="11"/>
      <c r="BA33" s="11"/>
      <c r="BB33" s="11"/>
      <c r="BC33" s="11"/>
      <c r="BD33" s="11"/>
      <c r="BE33" s="11"/>
      <c r="BF33" s="11"/>
      <c r="BG33" s="11"/>
      <c r="BH33" s="11"/>
      <c r="BI33" s="11"/>
      <c r="BJ33" s="11"/>
      <c r="BK33" s="11"/>
      <c r="BL33" s="11"/>
      <c r="BM33" s="11"/>
      <c r="BN33" s="11"/>
      <c r="BO33" s="11"/>
      <c r="BP33" s="11"/>
      <c r="BQ33" s="11"/>
      <c r="BR33" s="11"/>
      <c r="BS33" s="11"/>
      <c r="BT33" s="11"/>
      <c r="BU33" s="11"/>
      <c r="BV33" s="11"/>
      <c r="BW33" s="11"/>
      <c r="BX33" s="11"/>
      <c r="BY33" s="11"/>
      <c r="BZ33" s="11"/>
      <c r="CA33" s="11"/>
      <c r="CB33" s="11"/>
      <c r="CC33" s="11"/>
      <c r="CD33" s="11"/>
      <c r="CE33" s="11"/>
      <c r="CF33" s="11"/>
    </row>
    <row r="34" spans="1:84" s="12" customFormat="1" ht="39.6" x14ac:dyDescent="0.25">
      <c r="A34" s="33" t="s">
        <v>58</v>
      </c>
      <c r="B34" s="31">
        <v>108885.3</v>
      </c>
      <c r="C34" s="4" t="s">
        <v>5</v>
      </c>
      <c r="D34" s="4" t="s">
        <v>9</v>
      </c>
      <c r="E34" s="2" t="s">
        <v>80</v>
      </c>
      <c r="F34" s="2" t="s">
        <v>95</v>
      </c>
      <c r="G34" s="2" t="s">
        <v>99</v>
      </c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  <c r="AO34" s="11"/>
      <c r="AP34" s="11"/>
      <c r="AQ34" s="11"/>
      <c r="AR34" s="11"/>
      <c r="AS34" s="11"/>
      <c r="AT34" s="11"/>
      <c r="AU34" s="11"/>
      <c r="AV34" s="11"/>
      <c r="AW34" s="11"/>
      <c r="AX34" s="11"/>
      <c r="AY34" s="11"/>
      <c r="AZ34" s="11"/>
      <c r="BA34" s="11"/>
      <c r="BB34" s="11"/>
      <c r="BC34" s="11"/>
      <c r="BD34" s="11"/>
      <c r="BE34" s="11"/>
      <c r="BF34" s="11"/>
      <c r="BG34" s="11"/>
      <c r="BH34" s="11"/>
      <c r="BI34" s="11"/>
      <c r="BJ34" s="11"/>
      <c r="BK34" s="11"/>
      <c r="BL34" s="11"/>
      <c r="BM34" s="11"/>
      <c r="BN34" s="11"/>
      <c r="BO34" s="11"/>
      <c r="BP34" s="11"/>
      <c r="BQ34" s="11"/>
      <c r="BR34" s="11"/>
      <c r="BS34" s="11"/>
      <c r="BT34" s="11"/>
      <c r="BU34" s="11"/>
      <c r="BV34" s="11"/>
      <c r="BW34" s="11"/>
      <c r="BX34" s="11"/>
      <c r="BY34" s="11"/>
      <c r="BZ34" s="11"/>
      <c r="CA34" s="11"/>
      <c r="CB34" s="11"/>
      <c r="CC34" s="11"/>
      <c r="CD34" s="11"/>
      <c r="CE34" s="11"/>
      <c r="CF34" s="11"/>
    </row>
    <row r="35" spans="1:84" s="12" customFormat="1" ht="39.6" x14ac:dyDescent="0.25">
      <c r="A35" s="33" t="s">
        <v>59</v>
      </c>
      <c r="B35" s="31">
        <v>3629.43</v>
      </c>
      <c r="C35" s="4" t="s">
        <v>5</v>
      </c>
      <c r="D35" s="4" t="s">
        <v>9</v>
      </c>
      <c r="E35" s="2" t="s">
        <v>80</v>
      </c>
      <c r="F35" s="2" t="s">
        <v>94</v>
      </c>
      <c r="G35" s="2" t="s">
        <v>99</v>
      </c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1"/>
      <c r="AC35" s="11"/>
      <c r="AD35" s="11"/>
      <c r="AE35" s="11"/>
      <c r="AF35" s="11"/>
      <c r="AG35" s="11"/>
      <c r="AH35" s="11"/>
      <c r="AI35" s="11"/>
      <c r="AJ35" s="11"/>
      <c r="AK35" s="11"/>
      <c r="AL35" s="11"/>
      <c r="AM35" s="11"/>
      <c r="AN35" s="11"/>
      <c r="AO35" s="11"/>
      <c r="AP35" s="11"/>
      <c r="AQ35" s="11"/>
      <c r="AR35" s="11"/>
      <c r="AS35" s="11"/>
      <c r="AT35" s="11"/>
      <c r="AU35" s="11"/>
      <c r="AV35" s="11"/>
      <c r="AW35" s="11"/>
      <c r="AX35" s="11"/>
      <c r="AY35" s="11"/>
      <c r="AZ35" s="11"/>
      <c r="BA35" s="11"/>
      <c r="BB35" s="11"/>
      <c r="BC35" s="11"/>
      <c r="BD35" s="11"/>
      <c r="BE35" s="11"/>
      <c r="BF35" s="11"/>
      <c r="BG35" s="11"/>
      <c r="BH35" s="11"/>
      <c r="BI35" s="11"/>
      <c r="BJ35" s="11"/>
      <c r="BK35" s="11"/>
      <c r="BL35" s="11"/>
      <c r="BM35" s="11"/>
      <c r="BN35" s="11"/>
      <c r="BO35" s="11"/>
      <c r="BP35" s="11"/>
      <c r="BQ35" s="11"/>
      <c r="BR35" s="11"/>
      <c r="BS35" s="11"/>
      <c r="BT35" s="11"/>
      <c r="BU35" s="11"/>
      <c r="BV35" s="11"/>
      <c r="BW35" s="11"/>
      <c r="BX35" s="11"/>
      <c r="BY35" s="11"/>
      <c r="BZ35" s="11"/>
      <c r="CA35" s="11"/>
      <c r="CB35" s="11"/>
      <c r="CC35" s="11"/>
      <c r="CD35" s="11"/>
      <c r="CE35" s="11"/>
      <c r="CF35" s="11"/>
    </row>
    <row r="36" spans="1:84" s="12" customFormat="1" ht="39.6" x14ac:dyDescent="0.25">
      <c r="A36" s="33" t="s">
        <v>60</v>
      </c>
      <c r="B36" s="31">
        <v>100000</v>
      </c>
      <c r="C36" s="4" t="s">
        <v>5</v>
      </c>
      <c r="D36" s="4" t="s">
        <v>9</v>
      </c>
      <c r="E36" s="2" t="s">
        <v>16</v>
      </c>
      <c r="F36" s="2" t="s">
        <v>19</v>
      </c>
      <c r="G36" s="2" t="s">
        <v>20</v>
      </c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1"/>
      <c r="AC36" s="11"/>
      <c r="AD36" s="11"/>
      <c r="AE36" s="11"/>
      <c r="AF36" s="11"/>
      <c r="AG36" s="11"/>
      <c r="AH36" s="11"/>
      <c r="AI36" s="11"/>
      <c r="AJ36" s="11"/>
      <c r="AK36" s="11"/>
      <c r="AL36" s="11"/>
      <c r="AM36" s="11"/>
      <c r="AN36" s="11"/>
      <c r="AO36" s="11"/>
      <c r="AP36" s="11"/>
      <c r="AQ36" s="11"/>
      <c r="AR36" s="11"/>
      <c r="AS36" s="11"/>
      <c r="AT36" s="11"/>
      <c r="AU36" s="11"/>
      <c r="AV36" s="11"/>
      <c r="AW36" s="11"/>
      <c r="AX36" s="11"/>
      <c r="AY36" s="11"/>
      <c r="AZ36" s="11"/>
      <c r="BA36" s="11"/>
      <c r="BB36" s="11"/>
      <c r="BC36" s="11"/>
      <c r="BD36" s="11"/>
      <c r="BE36" s="11"/>
      <c r="BF36" s="11"/>
      <c r="BG36" s="11"/>
      <c r="BH36" s="11"/>
      <c r="BI36" s="11"/>
      <c r="BJ36" s="11"/>
      <c r="BK36" s="11"/>
      <c r="BL36" s="11"/>
      <c r="BM36" s="11"/>
      <c r="BN36" s="11"/>
      <c r="BO36" s="11"/>
      <c r="BP36" s="11"/>
      <c r="BQ36" s="11"/>
      <c r="BR36" s="11"/>
      <c r="BS36" s="11"/>
      <c r="BT36" s="11"/>
      <c r="BU36" s="11"/>
      <c r="BV36" s="11"/>
      <c r="BW36" s="11"/>
      <c r="BX36" s="11"/>
      <c r="BY36" s="11"/>
      <c r="BZ36" s="11"/>
      <c r="CA36" s="11"/>
      <c r="CB36" s="11"/>
      <c r="CC36" s="11"/>
      <c r="CD36" s="11"/>
      <c r="CE36" s="11"/>
      <c r="CF36" s="11"/>
    </row>
    <row r="37" spans="1:84" s="12" customFormat="1" ht="39.6" x14ac:dyDescent="0.25">
      <c r="A37" s="33" t="s">
        <v>61</v>
      </c>
      <c r="B37" s="31">
        <v>50000</v>
      </c>
      <c r="C37" s="4" t="s">
        <v>5</v>
      </c>
      <c r="D37" s="4" t="s">
        <v>9</v>
      </c>
      <c r="E37" s="2" t="s">
        <v>16</v>
      </c>
      <c r="F37" s="2" t="s">
        <v>19</v>
      </c>
      <c r="G37" s="2" t="s">
        <v>20</v>
      </c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1"/>
      <c r="AC37" s="11"/>
      <c r="AD37" s="11"/>
      <c r="AE37" s="11"/>
      <c r="AF37" s="11"/>
      <c r="AG37" s="11"/>
      <c r="AH37" s="11"/>
      <c r="AI37" s="11"/>
      <c r="AJ37" s="11"/>
      <c r="AK37" s="11"/>
      <c r="AL37" s="11"/>
      <c r="AM37" s="11"/>
      <c r="AN37" s="11"/>
      <c r="AO37" s="11"/>
      <c r="AP37" s="11"/>
      <c r="AQ37" s="11"/>
      <c r="AR37" s="11"/>
      <c r="AS37" s="11"/>
      <c r="AT37" s="11"/>
      <c r="AU37" s="11"/>
      <c r="AV37" s="11"/>
      <c r="AW37" s="11"/>
      <c r="AX37" s="11"/>
      <c r="AY37" s="11"/>
      <c r="AZ37" s="11"/>
      <c r="BA37" s="11"/>
      <c r="BB37" s="11"/>
      <c r="BC37" s="11"/>
      <c r="BD37" s="11"/>
      <c r="BE37" s="11"/>
      <c r="BF37" s="11"/>
      <c r="BG37" s="11"/>
      <c r="BH37" s="11"/>
      <c r="BI37" s="11"/>
      <c r="BJ37" s="11"/>
      <c r="BK37" s="11"/>
      <c r="BL37" s="11"/>
      <c r="BM37" s="11"/>
      <c r="BN37" s="11"/>
      <c r="BO37" s="11"/>
      <c r="BP37" s="11"/>
      <c r="BQ37" s="11"/>
      <c r="BR37" s="11"/>
      <c r="BS37" s="11"/>
      <c r="BT37" s="11"/>
      <c r="BU37" s="11"/>
      <c r="BV37" s="11"/>
      <c r="BW37" s="11"/>
      <c r="BX37" s="11"/>
      <c r="BY37" s="11"/>
      <c r="BZ37" s="11"/>
      <c r="CA37" s="11"/>
      <c r="CB37" s="11"/>
      <c r="CC37" s="11"/>
      <c r="CD37" s="11"/>
      <c r="CE37" s="11"/>
      <c r="CF37" s="11"/>
    </row>
    <row r="38" spans="1:84" s="12" customFormat="1" ht="52.8" x14ac:dyDescent="0.25">
      <c r="A38" s="33" t="s">
        <v>62</v>
      </c>
      <c r="B38" s="31">
        <v>305134</v>
      </c>
      <c r="C38" s="4" t="s">
        <v>5</v>
      </c>
      <c r="D38" s="4" t="s">
        <v>9</v>
      </c>
      <c r="E38" s="2" t="s">
        <v>81</v>
      </c>
      <c r="F38" s="2" t="s">
        <v>17</v>
      </c>
      <c r="G38" s="2" t="s">
        <v>18</v>
      </c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1"/>
      <c r="AC38" s="11"/>
      <c r="AD38" s="11"/>
      <c r="AE38" s="11"/>
      <c r="AF38" s="11"/>
      <c r="AG38" s="11"/>
      <c r="AH38" s="11"/>
      <c r="AI38" s="11"/>
      <c r="AJ38" s="11"/>
      <c r="AK38" s="11"/>
      <c r="AL38" s="11"/>
      <c r="AM38" s="11"/>
      <c r="AN38" s="11"/>
      <c r="AO38" s="11"/>
      <c r="AP38" s="11"/>
      <c r="AQ38" s="11"/>
      <c r="AR38" s="11"/>
      <c r="AS38" s="11"/>
      <c r="AT38" s="11"/>
      <c r="AU38" s="11"/>
      <c r="AV38" s="11"/>
      <c r="AW38" s="11"/>
      <c r="AX38" s="11"/>
      <c r="AY38" s="11"/>
      <c r="AZ38" s="11"/>
      <c r="BA38" s="11"/>
      <c r="BB38" s="11"/>
      <c r="BC38" s="11"/>
      <c r="BD38" s="11"/>
      <c r="BE38" s="11"/>
      <c r="BF38" s="11"/>
      <c r="BG38" s="11"/>
      <c r="BH38" s="11"/>
      <c r="BI38" s="11"/>
      <c r="BJ38" s="11"/>
      <c r="BK38" s="11"/>
      <c r="BL38" s="11"/>
      <c r="BM38" s="11"/>
      <c r="BN38" s="11"/>
      <c r="BO38" s="11"/>
      <c r="BP38" s="11"/>
      <c r="BQ38" s="11"/>
      <c r="BR38" s="11"/>
      <c r="BS38" s="11"/>
      <c r="BT38" s="11"/>
      <c r="BU38" s="11"/>
      <c r="BV38" s="11"/>
      <c r="BW38" s="11"/>
      <c r="BX38" s="11"/>
      <c r="BY38" s="11"/>
      <c r="BZ38" s="11"/>
      <c r="CA38" s="11"/>
      <c r="CB38" s="11"/>
      <c r="CC38" s="11"/>
      <c r="CD38" s="11"/>
      <c r="CE38" s="11"/>
      <c r="CF38" s="11"/>
    </row>
    <row r="39" spans="1:84" s="12" customFormat="1" ht="79.2" x14ac:dyDescent="0.25">
      <c r="A39" s="33" t="s">
        <v>63</v>
      </c>
      <c r="B39" s="31">
        <v>466942.56</v>
      </c>
      <c r="C39" s="4" t="s">
        <v>5</v>
      </c>
      <c r="D39" s="4" t="s">
        <v>9</v>
      </c>
      <c r="E39" s="2" t="s">
        <v>82</v>
      </c>
      <c r="F39" s="2" t="s">
        <v>96</v>
      </c>
      <c r="G39" s="2" t="s">
        <v>100</v>
      </c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1"/>
      <c r="AC39" s="11"/>
      <c r="AD39" s="11"/>
      <c r="AE39" s="11"/>
      <c r="AF39" s="11"/>
      <c r="AG39" s="11"/>
      <c r="AH39" s="11"/>
      <c r="AI39" s="11"/>
      <c r="AJ39" s="11"/>
      <c r="AK39" s="11"/>
      <c r="AL39" s="11"/>
      <c r="AM39" s="11"/>
      <c r="AN39" s="11"/>
      <c r="AO39" s="11"/>
      <c r="AP39" s="11"/>
      <c r="AQ39" s="11"/>
      <c r="AR39" s="11"/>
      <c r="AS39" s="11"/>
      <c r="AT39" s="11"/>
      <c r="AU39" s="11"/>
      <c r="AV39" s="11"/>
      <c r="AW39" s="11"/>
      <c r="AX39" s="11"/>
      <c r="AY39" s="11"/>
      <c r="AZ39" s="11"/>
      <c r="BA39" s="11"/>
      <c r="BB39" s="11"/>
      <c r="BC39" s="11"/>
      <c r="BD39" s="11"/>
      <c r="BE39" s="11"/>
      <c r="BF39" s="11"/>
      <c r="BG39" s="11"/>
      <c r="BH39" s="11"/>
      <c r="BI39" s="11"/>
      <c r="BJ39" s="11"/>
      <c r="BK39" s="11"/>
      <c r="BL39" s="11"/>
      <c r="BM39" s="11"/>
      <c r="BN39" s="11"/>
      <c r="BO39" s="11"/>
      <c r="BP39" s="11"/>
      <c r="BQ39" s="11"/>
      <c r="BR39" s="11"/>
      <c r="BS39" s="11"/>
      <c r="BT39" s="11"/>
      <c r="BU39" s="11"/>
      <c r="BV39" s="11"/>
      <c r="BW39" s="11"/>
      <c r="BX39" s="11"/>
      <c r="BY39" s="11"/>
      <c r="BZ39" s="11"/>
      <c r="CA39" s="11"/>
      <c r="CB39" s="11"/>
      <c r="CC39" s="11"/>
      <c r="CD39" s="11"/>
      <c r="CE39" s="11"/>
      <c r="CF39" s="11"/>
    </row>
    <row r="40" spans="1:84" s="12" customFormat="1" ht="79.2" x14ac:dyDescent="0.25">
      <c r="A40" s="32" t="s">
        <v>64</v>
      </c>
      <c r="B40" s="31">
        <v>1400821.8</v>
      </c>
      <c r="C40" s="4" t="s">
        <v>5</v>
      </c>
      <c r="D40" s="4" t="s">
        <v>9</v>
      </c>
      <c r="E40" s="2" t="s">
        <v>83</v>
      </c>
      <c r="F40" s="2" t="s">
        <v>97</v>
      </c>
      <c r="G40" s="2" t="s">
        <v>100</v>
      </c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1"/>
      <c r="AC40" s="11"/>
      <c r="AD40" s="11"/>
      <c r="AE40" s="11"/>
      <c r="AF40" s="11"/>
      <c r="AG40" s="11"/>
      <c r="AH40" s="11"/>
      <c r="AI40" s="11"/>
      <c r="AJ40" s="11"/>
      <c r="AK40" s="11"/>
      <c r="AL40" s="11"/>
      <c r="AM40" s="11"/>
      <c r="AN40" s="11"/>
      <c r="AO40" s="11"/>
      <c r="AP40" s="11"/>
      <c r="AQ40" s="11"/>
      <c r="AR40" s="11"/>
      <c r="AS40" s="11"/>
      <c r="AT40" s="11"/>
      <c r="AU40" s="11"/>
      <c r="AV40" s="11"/>
      <c r="AW40" s="11"/>
      <c r="AX40" s="11"/>
      <c r="AY40" s="11"/>
      <c r="AZ40" s="11"/>
      <c r="BA40" s="11"/>
      <c r="BB40" s="11"/>
      <c r="BC40" s="11"/>
      <c r="BD40" s="11"/>
      <c r="BE40" s="11"/>
      <c r="BF40" s="11"/>
      <c r="BG40" s="11"/>
      <c r="BH40" s="11"/>
      <c r="BI40" s="11"/>
      <c r="BJ40" s="11"/>
      <c r="BK40" s="11"/>
      <c r="BL40" s="11"/>
      <c r="BM40" s="11"/>
      <c r="BN40" s="11"/>
      <c r="BO40" s="11"/>
      <c r="BP40" s="11"/>
      <c r="BQ40" s="11"/>
      <c r="BR40" s="11"/>
      <c r="BS40" s="11"/>
      <c r="BT40" s="11"/>
      <c r="BU40" s="11"/>
      <c r="BV40" s="11"/>
      <c r="BW40" s="11"/>
      <c r="BX40" s="11"/>
      <c r="BY40" s="11"/>
      <c r="BZ40" s="11"/>
      <c r="CA40" s="11"/>
      <c r="CB40" s="11"/>
      <c r="CC40" s="11"/>
      <c r="CD40" s="11"/>
      <c r="CE40" s="11"/>
      <c r="CF40" s="11"/>
    </row>
    <row r="41" spans="1:84" s="12" customFormat="1" ht="79.2" x14ac:dyDescent="0.25">
      <c r="A41" s="32" t="s">
        <v>65</v>
      </c>
      <c r="B41" s="31">
        <v>7000000</v>
      </c>
      <c r="C41" s="4" t="s">
        <v>5</v>
      </c>
      <c r="D41" s="4" t="s">
        <v>9</v>
      </c>
      <c r="E41" s="2" t="s">
        <v>84</v>
      </c>
      <c r="F41" s="2" t="s">
        <v>17</v>
      </c>
      <c r="G41" s="2" t="s">
        <v>18</v>
      </c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1"/>
      <c r="AC41" s="11"/>
      <c r="AD41" s="11"/>
      <c r="AE41" s="11"/>
      <c r="AF41" s="11"/>
      <c r="AG41" s="11"/>
      <c r="AH41" s="11"/>
      <c r="AI41" s="11"/>
      <c r="AJ41" s="11"/>
      <c r="AK41" s="11"/>
      <c r="AL41" s="11"/>
      <c r="AM41" s="11"/>
      <c r="AN41" s="11"/>
      <c r="AO41" s="11"/>
      <c r="AP41" s="11"/>
      <c r="AQ41" s="11"/>
      <c r="AR41" s="11"/>
      <c r="AS41" s="11"/>
      <c r="AT41" s="11"/>
      <c r="AU41" s="11"/>
      <c r="AV41" s="11"/>
      <c r="AW41" s="11"/>
      <c r="AX41" s="11"/>
      <c r="AY41" s="11"/>
      <c r="AZ41" s="11"/>
      <c r="BA41" s="11"/>
      <c r="BB41" s="11"/>
      <c r="BC41" s="11"/>
      <c r="BD41" s="11"/>
      <c r="BE41" s="11"/>
      <c r="BF41" s="11"/>
      <c r="BG41" s="11"/>
      <c r="BH41" s="11"/>
      <c r="BI41" s="11"/>
      <c r="BJ41" s="11"/>
      <c r="BK41" s="11"/>
      <c r="BL41" s="11"/>
      <c r="BM41" s="11"/>
      <c r="BN41" s="11"/>
      <c r="BO41" s="11"/>
      <c r="BP41" s="11"/>
      <c r="BQ41" s="11"/>
      <c r="BR41" s="11"/>
      <c r="BS41" s="11"/>
      <c r="BT41" s="11"/>
      <c r="BU41" s="11"/>
      <c r="BV41" s="11"/>
      <c r="BW41" s="11"/>
      <c r="BX41" s="11"/>
      <c r="BY41" s="11"/>
      <c r="BZ41" s="11"/>
      <c r="CA41" s="11"/>
      <c r="CB41" s="11"/>
      <c r="CC41" s="11"/>
      <c r="CD41" s="11"/>
      <c r="CE41" s="11"/>
      <c r="CF41" s="11"/>
    </row>
    <row r="42" spans="1:84" s="12" customFormat="1" ht="39.6" x14ac:dyDescent="0.25">
      <c r="A42" s="33" t="s">
        <v>66</v>
      </c>
      <c r="B42" s="31">
        <v>1120000</v>
      </c>
      <c r="C42" s="4" t="s">
        <v>5</v>
      </c>
      <c r="D42" s="4" t="s">
        <v>9</v>
      </c>
      <c r="E42" s="2" t="s">
        <v>85</v>
      </c>
      <c r="F42" s="2" t="s">
        <v>17</v>
      </c>
      <c r="G42" s="2" t="s">
        <v>18</v>
      </c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1"/>
      <c r="AC42" s="11"/>
      <c r="AD42" s="11"/>
      <c r="AE42" s="11"/>
      <c r="AF42" s="11"/>
      <c r="AG42" s="11"/>
      <c r="AH42" s="11"/>
      <c r="AI42" s="11"/>
      <c r="AJ42" s="11"/>
      <c r="AK42" s="11"/>
      <c r="AL42" s="11"/>
      <c r="AM42" s="11"/>
      <c r="AN42" s="11"/>
      <c r="AO42" s="11"/>
      <c r="AP42" s="11"/>
      <c r="AQ42" s="11"/>
      <c r="AR42" s="11"/>
      <c r="AS42" s="11"/>
      <c r="AT42" s="11"/>
      <c r="AU42" s="11"/>
      <c r="AV42" s="11"/>
      <c r="AW42" s="11"/>
      <c r="AX42" s="11"/>
      <c r="AY42" s="11"/>
      <c r="AZ42" s="11"/>
      <c r="BA42" s="11"/>
      <c r="BB42" s="11"/>
      <c r="BC42" s="11"/>
      <c r="BD42" s="11"/>
      <c r="BE42" s="11"/>
      <c r="BF42" s="11"/>
      <c r="BG42" s="11"/>
      <c r="BH42" s="11"/>
      <c r="BI42" s="11"/>
      <c r="BJ42" s="11"/>
      <c r="BK42" s="11"/>
      <c r="BL42" s="11"/>
      <c r="BM42" s="11"/>
      <c r="BN42" s="11"/>
      <c r="BO42" s="11"/>
      <c r="BP42" s="11"/>
      <c r="BQ42" s="11"/>
      <c r="BR42" s="11"/>
      <c r="BS42" s="11"/>
      <c r="BT42" s="11"/>
      <c r="BU42" s="11"/>
      <c r="BV42" s="11"/>
      <c r="BW42" s="11"/>
      <c r="BX42" s="11"/>
      <c r="BY42" s="11"/>
      <c r="BZ42" s="11"/>
      <c r="CA42" s="11"/>
      <c r="CB42" s="11"/>
      <c r="CC42" s="11"/>
      <c r="CD42" s="11"/>
      <c r="CE42" s="11"/>
      <c r="CF42" s="11"/>
    </row>
    <row r="43" spans="1:84" s="12" customFormat="1" ht="66" x14ac:dyDescent="0.25">
      <c r="A43" s="32" t="s">
        <v>67</v>
      </c>
      <c r="B43" s="31">
        <v>1120000</v>
      </c>
      <c r="C43" s="4" t="s">
        <v>5</v>
      </c>
      <c r="D43" s="4" t="s">
        <v>9</v>
      </c>
      <c r="E43" s="2" t="s">
        <v>86</v>
      </c>
      <c r="F43" s="2" t="s">
        <v>17</v>
      </c>
      <c r="G43" s="2" t="s">
        <v>18</v>
      </c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1"/>
      <c r="AC43" s="11"/>
      <c r="AD43" s="11"/>
      <c r="AE43" s="11"/>
      <c r="AF43" s="11"/>
      <c r="AG43" s="11"/>
      <c r="AH43" s="11"/>
      <c r="AI43" s="11"/>
      <c r="AJ43" s="11"/>
      <c r="AK43" s="11"/>
      <c r="AL43" s="11"/>
      <c r="AM43" s="11"/>
      <c r="AN43" s="11"/>
      <c r="AO43" s="11"/>
      <c r="AP43" s="11"/>
      <c r="AQ43" s="11"/>
      <c r="AR43" s="11"/>
      <c r="AS43" s="11"/>
      <c r="AT43" s="11"/>
      <c r="AU43" s="11"/>
      <c r="AV43" s="11"/>
      <c r="AW43" s="11"/>
      <c r="AX43" s="11"/>
      <c r="AY43" s="11"/>
      <c r="AZ43" s="11"/>
      <c r="BA43" s="11"/>
      <c r="BB43" s="11"/>
      <c r="BC43" s="11"/>
      <c r="BD43" s="11"/>
      <c r="BE43" s="11"/>
      <c r="BF43" s="11"/>
      <c r="BG43" s="11"/>
      <c r="BH43" s="11"/>
      <c r="BI43" s="11"/>
      <c r="BJ43" s="11"/>
      <c r="BK43" s="11"/>
      <c r="BL43" s="11"/>
      <c r="BM43" s="11"/>
      <c r="BN43" s="11"/>
      <c r="BO43" s="11"/>
      <c r="BP43" s="11"/>
      <c r="BQ43" s="11"/>
      <c r="BR43" s="11"/>
      <c r="BS43" s="11"/>
      <c r="BT43" s="11"/>
      <c r="BU43" s="11"/>
      <c r="BV43" s="11"/>
      <c r="BW43" s="11"/>
      <c r="BX43" s="11"/>
      <c r="BY43" s="11"/>
      <c r="BZ43" s="11"/>
      <c r="CA43" s="11"/>
      <c r="CB43" s="11"/>
      <c r="CC43" s="11"/>
      <c r="CD43" s="11"/>
      <c r="CE43" s="11"/>
      <c r="CF43" s="11"/>
    </row>
    <row r="44" spans="1:84" s="12" customFormat="1" ht="79.2" x14ac:dyDescent="0.25">
      <c r="A44" s="32" t="s">
        <v>68</v>
      </c>
      <c r="B44" s="31">
        <v>2314674</v>
      </c>
      <c r="C44" s="4" t="s">
        <v>5</v>
      </c>
      <c r="D44" s="4" t="s">
        <v>9</v>
      </c>
      <c r="E44" s="2" t="s">
        <v>87</v>
      </c>
      <c r="F44" s="2" t="s">
        <v>98</v>
      </c>
      <c r="G44" s="2" t="s">
        <v>101</v>
      </c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1"/>
      <c r="AB44" s="11"/>
      <c r="AC44" s="11"/>
      <c r="AD44" s="11"/>
      <c r="AE44" s="11"/>
      <c r="AF44" s="11"/>
      <c r="AG44" s="11"/>
      <c r="AH44" s="11"/>
      <c r="AI44" s="11"/>
      <c r="AJ44" s="11"/>
      <c r="AK44" s="11"/>
      <c r="AL44" s="11"/>
      <c r="AM44" s="11"/>
      <c r="AN44" s="11"/>
      <c r="AO44" s="11"/>
      <c r="AP44" s="11"/>
      <c r="AQ44" s="11"/>
      <c r="AR44" s="11"/>
      <c r="AS44" s="11"/>
      <c r="AT44" s="11"/>
      <c r="AU44" s="11"/>
      <c r="AV44" s="11"/>
      <c r="AW44" s="11"/>
      <c r="AX44" s="11"/>
      <c r="AY44" s="11"/>
      <c r="AZ44" s="11"/>
      <c r="BA44" s="11"/>
      <c r="BB44" s="11"/>
      <c r="BC44" s="11"/>
      <c r="BD44" s="11"/>
      <c r="BE44" s="11"/>
      <c r="BF44" s="11"/>
      <c r="BG44" s="11"/>
      <c r="BH44" s="11"/>
      <c r="BI44" s="11"/>
      <c r="BJ44" s="11"/>
      <c r="BK44" s="11"/>
      <c r="BL44" s="11"/>
      <c r="BM44" s="11"/>
      <c r="BN44" s="11"/>
      <c r="BO44" s="11"/>
      <c r="BP44" s="11"/>
      <c r="BQ44" s="11"/>
      <c r="BR44" s="11"/>
      <c r="BS44" s="11"/>
      <c r="BT44" s="11"/>
      <c r="BU44" s="11"/>
      <c r="BV44" s="11"/>
      <c r="BW44" s="11"/>
      <c r="BX44" s="11"/>
      <c r="BY44" s="11"/>
      <c r="BZ44" s="11"/>
      <c r="CA44" s="11"/>
      <c r="CB44" s="11"/>
      <c r="CC44" s="11"/>
      <c r="CD44" s="11"/>
      <c r="CE44" s="11"/>
      <c r="CF44" s="11"/>
    </row>
    <row r="45" spans="1:84" s="12" customFormat="1" ht="79.2" x14ac:dyDescent="0.25">
      <c r="A45" s="32" t="s">
        <v>69</v>
      </c>
      <c r="B45" s="31">
        <v>280000</v>
      </c>
      <c r="C45" s="4" t="s">
        <v>5</v>
      </c>
      <c r="D45" s="4" t="s">
        <v>9</v>
      </c>
      <c r="E45" s="2" t="s">
        <v>88</v>
      </c>
      <c r="F45" s="2" t="s">
        <v>17</v>
      </c>
      <c r="G45" s="2" t="s">
        <v>18</v>
      </c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1"/>
      <c r="AC45" s="11"/>
      <c r="AD45" s="11"/>
      <c r="AE45" s="11"/>
      <c r="AF45" s="11"/>
      <c r="AG45" s="11"/>
      <c r="AH45" s="11"/>
      <c r="AI45" s="11"/>
      <c r="AJ45" s="11"/>
      <c r="AK45" s="11"/>
      <c r="AL45" s="11"/>
      <c r="AM45" s="11"/>
      <c r="AN45" s="11"/>
      <c r="AO45" s="11"/>
      <c r="AP45" s="11"/>
      <c r="AQ45" s="11"/>
      <c r="AR45" s="11"/>
      <c r="AS45" s="11"/>
      <c r="AT45" s="11"/>
      <c r="AU45" s="11"/>
      <c r="AV45" s="11"/>
      <c r="AW45" s="11"/>
      <c r="AX45" s="11"/>
      <c r="AY45" s="11"/>
      <c r="AZ45" s="11"/>
      <c r="BA45" s="11"/>
      <c r="BB45" s="11"/>
      <c r="BC45" s="11"/>
      <c r="BD45" s="11"/>
      <c r="BE45" s="11"/>
      <c r="BF45" s="11"/>
      <c r="BG45" s="11"/>
      <c r="BH45" s="11"/>
      <c r="BI45" s="11"/>
      <c r="BJ45" s="11"/>
      <c r="BK45" s="11"/>
      <c r="BL45" s="11"/>
      <c r="BM45" s="11"/>
      <c r="BN45" s="11"/>
      <c r="BO45" s="11"/>
      <c r="BP45" s="11"/>
      <c r="BQ45" s="11"/>
      <c r="BR45" s="11"/>
      <c r="BS45" s="11"/>
      <c r="BT45" s="11"/>
      <c r="BU45" s="11"/>
      <c r="BV45" s="11"/>
      <c r="BW45" s="11"/>
      <c r="BX45" s="11"/>
      <c r="BY45" s="11"/>
      <c r="BZ45" s="11"/>
      <c r="CA45" s="11"/>
      <c r="CB45" s="11"/>
      <c r="CC45" s="11"/>
      <c r="CD45" s="11"/>
      <c r="CE45" s="11"/>
      <c r="CF45" s="11"/>
    </row>
    <row r="46" spans="1:84" s="12" customFormat="1" ht="79.2" x14ac:dyDescent="0.25">
      <c r="A46" s="32" t="s">
        <v>70</v>
      </c>
      <c r="B46" s="31">
        <v>280000</v>
      </c>
      <c r="C46" s="4" t="s">
        <v>5</v>
      </c>
      <c r="D46" s="4" t="s">
        <v>9</v>
      </c>
      <c r="E46" s="2" t="s">
        <v>89</v>
      </c>
      <c r="F46" s="2" t="s">
        <v>17</v>
      </c>
      <c r="G46" s="2" t="s">
        <v>18</v>
      </c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1"/>
      <c r="AC46" s="11"/>
      <c r="AD46" s="11"/>
      <c r="AE46" s="11"/>
      <c r="AF46" s="11"/>
      <c r="AG46" s="11"/>
      <c r="AH46" s="11"/>
      <c r="AI46" s="11"/>
      <c r="AJ46" s="11"/>
      <c r="AK46" s="11"/>
      <c r="AL46" s="11"/>
      <c r="AM46" s="11"/>
      <c r="AN46" s="11"/>
      <c r="AO46" s="11"/>
      <c r="AP46" s="11"/>
      <c r="AQ46" s="11"/>
      <c r="AR46" s="11"/>
      <c r="AS46" s="11"/>
      <c r="AT46" s="11"/>
      <c r="AU46" s="11"/>
      <c r="AV46" s="11"/>
      <c r="AW46" s="11"/>
      <c r="AX46" s="11"/>
      <c r="AY46" s="11"/>
      <c r="AZ46" s="11"/>
      <c r="BA46" s="11"/>
      <c r="BB46" s="11"/>
      <c r="BC46" s="11"/>
      <c r="BD46" s="11"/>
      <c r="BE46" s="11"/>
      <c r="BF46" s="11"/>
      <c r="BG46" s="11"/>
      <c r="BH46" s="11"/>
      <c r="BI46" s="11"/>
      <c r="BJ46" s="11"/>
      <c r="BK46" s="11"/>
      <c r="BL46" s="11"/>
      <c r="BM46" s="11"/>
      <c r="BN46" s="11"/>
      <c r="BO46" s="11"/>
      <c r="BP46" s="11"/>
      <c r="BQ46" s="11"/>
      <c r="BR46" s="11"/>
      <c r="BS46" s="11"/>
      <c r="BT46" s="11"/>
      <c r="BU46" s="11"/>
      <c r="BV46" s="11"/>
      <c r="BW46" s="11"/>
      <c r="BX46" s="11"/>
      <c r="BY46" s="11"/>
      <c r="BZ46" s="11"/>
      <c r="CA46" s="11"/>
      <c r="CB46" s="11"/>
      <c r="CC46" s="11"/>
      <c r="CD46" s="11"/>
      <c r="CE46" s="11"/>
      <c r="CF46" s="11"/>
    </row>
    <row r="47" spans="1:84" s="12" customFormat="1" ht="79.2" x14ac:dyDescent="0.25">
      <c r="A47" s="32" t="s">
        <v>71</v>
      </c>
      <c r="B47" s="31">
        <v>560000</v>
      </c>
      <c r="C47" s="4" t="s">
        <v>5</v>
      </c>
      <c r="D47" s="4" t="s">
        <v>9</v>
      </c>
      <c r="E47" s="2" t="s">
        <v>90</v>
      </c>
      <c r="F47" s="2" t="s">
        <v>17</v>
      </c>
      <c r="G47" s="2" t="s">
        <v>18</v>
      </c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1"/>
      <c r="AC47" s="11"/>
      <c r="AD47" s="11"/>
      <c r="AE47" s="11"/>
      <c r="AF47" s="11"/>
      <c r="AG47" s="11"/>
      <c r="AH47" s="11"/>
      <c r="AI47" s="11"/>
      <c r="AJ47" s="11"/>
      <c r="AK47" s="11"/>
      <c r="AL47" s="11"/>
      <c r="AM47" s="11"/>
      <c r="AN47" s="11"/>
      <c r="AO47" s="11"/>
      <c r="AP47" s="11"/>
      <c r="AQ47" s="11"/>
      <c r="AR47" s="11"/>
      <c r="AS47" s="11"/>
      <c r="AT47" s="11"/>
      <c r="AU47" s="11"/>
      <c r="AV47" s="11"/>
      <c r="AW47" s="11"/>
      <c r="AX47" s="11"/>
      <c r="AY47" s="11"/>
      <c r="AZ47" s="11"/>
      <c r="BA47" s="11"/>
      <c r="BB47" s="11"/>
      <c r="BC47" s="11"/>
      <c r="BD47" s="11"/>
      <c r="BE47" s="11"/>
      <c r="BF47" s="11"/>
      <c r="BG47" s="11"/>
      <c r="BH47" s="11"/>
      <c r="BI47" s="11"/>
      <c r="BJ47" s="11"/>
      <c r="BK47" s="11"/>
      <c r="BL47" s="11"/>
      <c r="BM47" s="11"/>
      <c r="BN47" s="11"/>
      <c r="BO47" s="11"/>
      <c r="BP47" s="11"/>
      <c r="BQ47" s="11"/>
      <c r="BR47" s="11"/>
      <c r="BS47" s="11"/>
      <c r="BT47" s="11"/>
      <c r="BU47" s="11"/>
      <c r="BV47" s="11"/>
      <c r="BW47" s="11"/>
      <c r="BX47" s="11"/>
      <c r="BY47" s="11"/>
      <c r="BZ47" s="11"/>
      <c r="CA47" s="11"/>
      <c r="CB47" s="11"/>
      <c r="CC47" s="11"/>
      <c r="CD47" s="11"/>
      <c r="CE47" s="11"/>
      <c r="CF47" s="11"/>
    </row>
    <row r="48" spans="1:84" s="12" customFormat="1" ht="66" x14ac:dyDescent="0.25">
      <c r="A48" s="33" t="s">
        <v>72</v>
      </c>
      <c r="B48" s="31">
        <v>190252.79999999999</v>
      </c>
      <c r="C48" s="4" t="s">
        <v>5</v>
      </c>
      <c r="D48" s="4" t="s">
        <v>9</v>
      </c>
      <c r="E48" s="2" t="s">
        <v>78</v>
      </c>
      <c r="F48" s="2" t="s">
        <v>17</v>
      </c>
      <c r="G48" s="2" t="s">
        <v>18</v>
      </c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1"/>
      <c r="AC48" s="11"/>
      <c r="AD48" s="11"/>
      <c r="AE48" s="11"/>
      <c r="AF48" s="11"/>
      <c r="AG48" s="11"/>
      <c r="AH48" s="11"/>
      <c r="AI48" s="11"/>
      <c r="AJ48" s="11"/>
      <c r="AK48" s="11"/>
      <c r="AL48" s="11"/>
      <c r="AM48" s="11"/>
      <c r="AN48" s="11"/>
      <c r="AO48" s="11"/>
      <c r="AP48" s="11"/>
      <c r="AQ48" s="11"/>
      <c r="AR48" s="11"/>
      <c r="AS48" s="11"/>
      <c r="AT48" s="11"/>
      <c r="AU48" s="11"/>
      <c r="AV48" s="11"/>
      <c r="AW48" s="11"/>
      <c r="AX48" s="11"/>
      <c r="AY48" s="11"/>
      <c r="AZ48" s="11"/>
      <c r="BA48" s="11"/>
      <c r="BB48" s="11"/>
      <c r="BC48" s="11"/>
      <c r="BD48" s="11"/>
      <c r="BE48" s="11"/>
      <c r="BF48" s="11"/>
      <c r="BG48" s="11"/>
      <c r="BH48" s="11"/>
      <c r="BI48" s="11"/>
      <c r="BJ48" s="11"/>
      <c r="BK48" s="11"/>
      <c r="BL48" s="11"/>
      <c r="BM48" s="11"/>
      <c r="BN48" s="11"/>
      <c r="BO48" s="11"/>
      <c r="BP48" s="11"/>
      <c r="BQ48" s="11"/>
      <c r="BR48" s="11"/>
      <c r="BS48" s="11"/>
      <c r="BT48" s="11"/>
      <c r="BU48" s="11"/>
      <c r="BV48" s="11"/>
      <c r="BW48" s="11"/>
      <c r="BX48" s="11"/>
      <c r="BY48" s="11"/>
      <c r="BZ48" s="11"/>
      <c r="CA48" s="11"/>
      <c r="CB48" s="11"/>
      <c r="CC48" s="11"/>
      <c r="CD48" s="11"/>
      <c r="CE48" s="11"/>
      <c r="CF48" s="11"/>
    </row>
    <row r="49" spans="1:84" s="12" customFormat="1" ht="66" x14ac:dyDescent="0.25">
      <c r="A49" s="32" t="s">
        <v>73</v>
      </c>
      <c r="B49" s="31">
        <v>194415.77</v>
      </c>
      <c r="C49" s="4" t="s">
        <v>5</v>
      </c>
      <c r="D49" s="4" t="s">
        <v>9</v>
      </c>
      <c r="E49" s="2" t="s">
        <v>91</v>
      </c>
      <c r="F49" s="2" t="s">
        <v>17</v>
      </c>
      <c r="G49" s="2" t="s">
        <v>18</v>
      </c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11"/>
      <c r="AC49" s="11"/>
      <c r="AD49" s="11"/>
      <c r="AE49" s="11"/>
      <c r="AF49" s="11"/>
      <c r="AG49" s="11"/>
      <c r="AH49" s="11"/>
      <c r="AI49" s="11"/>
      <c r="AJ49" s="11"/>
      <c r="AK49" s="11"/>
      <c r="AL49" s="11"/>
      <c r="AM49" s="11"/>
      <c r="AN49" s="11"/>
      <c r="AO49" s="11"/>
      <c r="AP49" s="11"/>
      <c r="AQ49" s="11"/>
      <c r="AR49" s="11"/>
      <c r="AS49" s="11"/>
      <c r="AT49" s="11"/>
      <c r="AU49" s="11"/>
      <c r="AV49" s="11"/>
      <c r="AW49" s="11"/>
      <c r="AX49" s="11"/>
      <c r="AY49" s="11"/>
      <c r="AZ49" s="11"/>
      <c r="BA49" s="11"/>
      <c r="BB49" s="11"/>
      <c r="BC49" s="11"/>
      <c r="BD49" s="11"/>
      <c r="BE49" s="11"/>
      <c r="BF49" s="11"/>
      <c r="BG49" s="11"/>
      <c r="BH49" s="11"/>
      <c r="BI49" s="11"/>
      <c r="BJ49" s="11"/>
      <c r="BK49" s="11"/>
      <c r="BL49" s="11"/>
      <c r="BM49" s="11"/>
      <c r="BN49" s="11"/>
      <c r="BO49" s="11"/>
      <c r="BP49" s="11"/>
      <c r="BQ49" s="11"/>
      <c r="BR49" s="11"/>
      <c r="BS49" s="11"/>
      <c r="BT49" s="11"/>
      <c r="BU49" s="11"/>
      <c r="BV49" s="11"/>
      <c r="BW49" s="11"/>
      <c r="BX49" s="11"/>
      <c r="BY49" s="11"/>
      <c r="BZ49" s="11"/>
      <c r="CA49" s="11"/>
      <c r="CB49" s="11"/>
      <c r="CC49" s="11"/>
      <c r="CD49" s="11"/>
      <c r="CE49" s="11"/>
      <c r="CF49" s="11"/>
    </row>
    <row r="50" spans="1:84" s="12" customFormat="1" ht="66" x14ac:dyDescent="0.25">
      <c r="A50" s="33" t="s">
        <v>74</v>
      </c>
      <c r="B50" s="31">
        <v>270964.59999999998</v>
      </c>
      <c r="C50" s="4" t="s">
        <v>5</v>
      </c>
      <c r="D50" s="4" t="s">
        <v>9</v>
      </c>
      <c r="E50" s="2" t="s">
        <v>79</v>
      </c>
      <c r="F50" s="2" t="s">
        <v>17</v>
      </c>
      <c r="G50" s="2" t="s">
        <v>18</v>
      </c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1"/>
      <c r="AC50" s="11"/>
      <c r="AD50" s="11"/>
      <c r="AE50" s="11"/>
      <c r="AF50" s="11"/>
      <c r="AG50" s="11"/>
      <c r="AH50" s="11"/>
      <c r="AI50" s="11"/>
      <c r="AJ50" s="11"/>
      <c r="AK50" s="11"/>
      <c r="AL50" s="11"/>
      <c r="AM50" s="11"/>
      <c r="AN50" s="11"/>
      <c r="AO50" s="11"/>
      <c r="AP50" s="11"/>
      <c r="AQ50" s="11"/>
      <c r="AR50" s="11"/>
      <c r="AS50" s="11"/>
      <c r="AT50" s="11"/>
      <c r="AU50" s="11"/>
      <c r="AV50" s="11"/>
      <c r="AW50" s="11"/>
      <c r="AX50" s="11"/>
      <c r="AY50" s="11"/>
      <c r="AZ50" s="11"/>
      <c r="BA50" s="11"/>
      <c r="BB50" s="11"/>
      <c r="BC50" s="11"/>
      <c r="BD50" s="11"/>
      <c r="BE50" s="11"/>
      <c r="BF50" s="11"/>
      <c r="BG50" s="11"/>
      <c r="BH50" s="11"/>
      <c r="BI50" s="11"/>
      <c r="BJ50" s="11"/>
      <c r="BK50" s="11"/>
      <c r="BL50" s="11"/>
      <c r="BM50" s="11"/>
      <c r="BN50" s="11"/>
      <c r="BO50" s="11"/>
      <c r="BP50" s="11"/>
      <c r="BQ50" s="11"/>
      <c r="BR50" s="11"/>
      <c r="BS50" s="11"/>
      <c r="BT50" s="11"/>
      <c r="BU50" s="11"/>
      <c r="BV50" s="11"/>
      <c r="BW50" s="11"/>
      <c r="BX50" s="11"/>
      <c r="BY50" s="11"/>
      <c r="BZ50" s="11"/>
      <c r="CA50" s="11"/>
      <c r="CB50" s="11"/>
      <c r="CC50" s="11"/>
      <c r="CD50" s="11"/>
      <c r="CE50" s="11"/>
      <c r="CF50" s="11"/>
    </row>
    <row r="51" spans="1:84" s="12" customFormat="1" ht="79.2" x14ac:dyDescent="0.25">
      <c r="A51" s="32" t="s">
        <v>75</v>
      </c>
      <c r="B51" s="31">
        <v>117963</v>
      </c>
      <c r="C51" s="4" t="s">
        <v>5</v>
      </c>
      <c r="D51" s="4" t="s">
        <v>9</v>
      </c>
      <c r="E51" s="2" t="s">
        <v>92</v>
      </c>
      <c r="F51" s="2" t="s">
        <v>17</v>
      </c>
      <c r="G51" s="2" t="s">
        <v>18</v>
      </c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1"/>
      <c r="AC51" s="11"/>
      <c r="AD51" s="11"/>
      <c r="AE51" s="11"/>
      <c r="AF51" s="11"/>
      <c r="AG51" s="11"/>
      <c r="AH51" s="11"/>
      <c r="AI51" s="11"/>
      <c r="AJ51" s="11"/>
      <c r="AK51" s="11"/>
      <c r="AL51" s="11"/>
      <c r="AM51" s="11"/>
      <c r="AN51" s="11"/>
      <c r="AO51" s="11"/>
      <c r="AP51" s="11"/>
      <c r="AQ51" s="11"/>
      <c r="AR51" s="11"/>
      <c r="AS51" s="11"/>
      <c r="AT51" s="11"/>
      <c r="AU51" s="11"/>
      <c r="AV51" s="11"/>
      <c r="AW51" s="11"/>
      <c r="AX51" s="11"/>
      <c r="AY51" s="11"/>
      <c r="AZ51" s="11"/>
      <c r="BA51" s="11"/>
      <c r="BB51" s="11"/>
      <c r="BC51" s="11"/>
      <c r="BD51" s="11"/>
      <c r="BE51" s="11"/>
      <c r="BF51" s="11"/>
      <c r="BG51" s="11"/>
      <c r="BH51" s="11"/>
      <c r="BI51" s="11"/>
      <c r="BJ51" s="11"/>
      <c r="BK51" s="11"/>
      <c r="BL51" s="11"/>
      <c r="BM51" s="11"/>
      <c r="BN51" s="11"/>
      <c r="BO51" s="11"/>
      <c r="BP51" s="11"/>
      <c r="BQ51" s="11"/>
      <c r="BR51" s="11"/>
      <c r="BS51" s="11"/>
      <c r="BT51" s="11"/>
      <c r="BU51" s="11"/>
      <c r="BV51" s="11"/>
      <c r="BW51" s="11"/>
      <c r="BX51" s="11"/>
      <c r="BY51" s="11"/>
      <c r="BZ51" s="11"/>
      <c r="CA51" s="11"/>
      <c r="CB51" s="11"/>
      <c r="CC51" s="11"/>
      <c r="CD51" s="11"/>
      <c r="CE51" s="11"/>
      <c r="CF51" s="11"/>
    </row>
    <row r="52" spans="1:84" ht="13.2" x14ac:dyDescent="0.25">
      <c r="A52" s="23" t="s">
        <v>8</v>
      </c>
      <c r="B52" s="14">
        <f>SUM(B26:B51)</f>
        <v>17971452.32</v>
      </c>
      <c r="C52" s="1"/>
      <c r="D52" s="1"/>
      <c r="E52" s="2"/>
      <c r="F52" s="2"/>
      <c r="G52" s="2"/>
    </row>
    <row r="53" spans="1:84" s="30" customFormat="1" ht="13.8" x14ac:dyDescent="0.25">
      <c r="A53" s="34" t="s">
        <v>7</v>
      </c>
      <c r="B53" s="14">
        <f>B52++B25+B22+B20+B16+B14</f>
        <v>33073638.370000001</v>
      </c>
      <c r="C53" s="35"/>
      <c r="D53" s="35"/>
      <c r="E53" s="2"/>
      <c r="F53" s="35"/>
      <c r="G53" s="35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29"/>
      <c r="AU53" s="29"/>
      <c r="AV53" s="29"/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</row>
  </sheetData>
  <mergeCells count="1">
    <mergeCell ref="A7:G10"/>
  </mergeCells>
  <pageMargins left="0" right="0" top="0" bottom="0" header="0.51181102362204722" footer="0.35433070866141736"/>
  <pageSetup paperSize="9" scale="66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Уведомления об изменении бюдже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Dohod1</dc:creator>
  <dc:description>POI HSSF rep:2.50.0.125</dc:description>
  <cp:lastModifiedBy>Капралова</cp:lastModifiedBy>
  <cp:lastPrinted>2025-08-20T07:18:34Z</cp:lastPrinted>
  <dcterms:created xsi:type="dcterms:W3CDTF">2020-05-27T10:24:36Z</dcterms:created>
  <dcterms:modified xsi:type="dcterms:W3CDTF">2025-08-21T10:22:26Z</dcterms:modified>
</cp:coreProperties>
</file>